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desurdominicana-my.sharepoint.com/personal/wmedinam_edesur_com_do/Documents/Escritorio/"/>
    </mc:Choice>
  </mc:AlternateContent>
  <xr:revisionPtr revIDLastSave="5" documentId="13_ncr:1_{D62428C9-5A56-4C30-B624-CEAD9C0E426A}" xr6:coauthVersionLast="47" xr6:coauthVersionMax="47" xr10:uidLastSave="{958609FE-AC84-4DDD-9FD0-C6E88A125729}"/>
  <bookViews>
    <workbookView xWindow="20370" yWindow="-120" windowWidth="29040" windowHeight="15840" tabRatio="739" activeTab="1" xr2:uid="{00000000-000D-0000-FFFF-FFFF00000000}"/>
  </bookViews>
  <sheets>
    <sheet name="Tipo Poste" sheetId="9" r:id="rId1"/>
    <sheet name="Padmounted" sheetId="11" r:id="rId2"/>
    <sheet name="Cantidades" sheetId="10" state="hidden" r:id="rId3"/>
  </sheets>
  <externalReferences>
    <externalReference r:id="rId4"/>
    <externalReference r:id="rId5"/>
  </externalReferences>
  <definedNames>
    <definedName name="_xlnm._FilterDatabase" localSheetId="1" hidden="1">Padmounted!$B$11:$H$170</definedName>
    <definedName name="_xlnm._FilterDatabase" localSheetId="0" hidden="1">'Tipo Poste'!$B$11:$H$115</definedName>
    <definedName name="AA">#REF!</definedName>
    <definedName name="Años_préstamo">#REF!</definedName>
    <definedName name="BESTE">[1]Brigadas!$P$36:$P$40</definedName>
    <definedName name="BSANTODOMINGO">[1]Brigadas!$P$28:$P$35</definedName>
    <definedName name="Capital">#REF!</definedName>
    <definedName name="CC">#REF!</definedName>
    <definedName name="CESTE">[1]Cuadro_Variables!$K$45:$U$53</definedName>
    <definedName name="CSANTODOMINGO">[1]Cuadro_Variables!$C$45:$J$53</definedName>
    <definedName name="dar">#REF!</definedName>
    <definedName name="Datos">#REF!</definedName>
    <definedName name="DD">#REF!</definedName>
    <definedName name="DDD">#REF!</definedName>
    <definedName name="Día_de_pago" localSheetId="1">DATE(YEAR([0]!Inicio_prestamo),MONTH([0]!Inicio_prestamo)+Payment_Number,DAY([0]!Inicio_prestamo))</definedName>
    <definedName name="Día_de_pago" localSheetId="0">DATE(YEAR([0]!Inicio_prestamo),MONTH([0]!Inicio_prestamo)+Payment_Number,DAY([0]!Inicio_prestamo))</definedName>
    <definedName name="Día_de_pago">DATE(YEAR(Inicio_prestamo),MONTH(Inicio_prestamo)+Payment_Number,DAY(Inicio_prestamo))</definedName>
    <definedName name="DPP" localSheetId="1">DATE(YEAR([0]!INPP),MONTH([0]!INPP)+Payment_Number,DAY([0]!INPP))</definedName>
    <definedName name="DPP" localSheetId="0">DATE(YEAR([0]!INPP),MONTH([0]!INPP)+Payment_Number,DAY([0]!INPP))</definedName>
    <definedName name="DPP">DATE(YEAR(INPP),MONTH(INPP)+Payment_Number,DAY(INPP))</definedName>
    <definedName name="FDEE">ROW(#REF!)</definedName>
    <definedName name="Fecha_de_pago">#REF!</definedName>
    <definedName name="Fila_de_encabezado">ROW(#REF!)</definedName>
    <definedName name="herramienta">[1]Cuadro_Variables!#REF!</definedName>
    <definedName name="Herramientas1">'[1]Cuadro Herramientas'!$B$5:$K$65</definedName>
    <definedName name="HH">[1]Cuadro_Variables!#REF!</definedName>
    <definedName name="HHHJHHGHHG">#REF!</definedName>
    <definedName name="ICCC">#REF!</definedName>
    <definedName name="IIINNYY">#REF!</definedName>
    <definedName name="IIPP">#REF!</definedName>
    <definedName name="Importe_del_préstamo">#REF!</definedName>
    <definedName name="Impresión_completa">#REF!</definedName>
    <definedName name="Inicio_prestamo">#REF!</definedName>
    <definedName name="INNTT">#REF!</definedName>
    <definedName name="INPP">#REF!</definedName>
    <definedName name="Int">#REF!</definedName>
    <definedName name="Int_acum">#REF!</definedName>
    <definedName name="INTCC">#REF!</definedName>
    <definedName name="Interés_total">#REF!</definedName>
    <definedName name="KKLLKKKLK">#REF!</definedName>
    <definedName name="LLPOPOUHY">#REF!</definedName>
    <definedName name="MMNHGTGHG">OFFSET(ICCC,0,0,Última_fila)</definedName>
    <definedName name="MMNJJHGF">#REF!</definedName>
    <definedName name="NMMNJKJ">MATCH(0.01,SSDDF,-1)+1</definedName>
    <definedName name="NNPP">#REF!</definedName>
    <definedName name="Núm_de_pago">#REF!</definedName>
    <definedName name="Núm_pagos_al_año">#REF!</definedName>
    <definedName name="Número_de_pagos">MATCH(0.01,Saldo_final,-1)+1</definedName>
    <definedName name="OOOOOOOOOOOOOOOOOOOOOOOOO">#REF!</definedName>
    <definedName name="PAESTE">'[1]Personal de Apoyo'!$D$9:$F$10</definedName>
    <definedName name="Pago_adicional">#REF!</definedName>
    <definedName name="Pago_mensual_programado">#REF!</definedName>
    <definedName name="Pago_progr">#REF!</definedName>
    <definedName name="Pago_total">#REF!</definedName>
    <definedName name="Pagos_adicionales_programados">#REF!</definedName>
    <definedName name="PASANTODOMINGO">'[1]Personal de Apoyo'!$D$5:$F$8</definedName>
    <definedName name="PER">[1]DATA!#REF!</definedName>
    <definedName name="PPPKK\">#REF!</definedName>
    <definedName name="PPPLLLO">#REF!</definedName>
    <definedName name="PPPPPPPO">[1]DATA!#REF!</definedName>
    <definedName name="preciobrigada">'[1]Cuadro Resumen Producción'!$J$5:$N$12</definedName>
    <definedName name="PUBL1">'[2]Comparativa Precios'!$F$5</definedName>
    <definedName name="PUBL2">'[2]Comparativa Precios'!$F$6</definedName>
    <definedName name="PUBM">'[2]Comparativa Precios'!$F$7</definedName>
    <definedName name="PUBM1">'[2]Comparativa Precios'!$F$9</definedName>
    <definedName name="PUBM2">'[2]Comparativa Precios'!$F$10</definedName>
    <definedName name="PUBPC">'[2]Comparativa Precios'!$F$8</definedName>
    <definedName name="Restablecer_área_de_impresión">OFFSET(Impresión_completa,0,0,Última_fila)</definedName>
    <definedName name="Saldo_final">#REF!</definedName>
    <definedName name="Saldo_inicial">#REF!</definedName>
    <definedName name="SASCAS">#REF!</definedName>
    <definedName name="SSDDF">#REF!</definedName>
    <definedName name="Tasa_de_interés">#REF!</definedName>
    <definedName name="Tasa_de_interés_programada">#REF!</definedName>
    <definedName name="_xlnm.Print_Titles" localSheetId="1">Padmounted!$2:$11</definedName>
    <definedName name="_xlnm.Print_Titles" localSheetId="0">'Tipo Poste'!$2:$11</definedName>
    <definedName name="TRANSPORTACION">[1]Cuadro_Variables!$A$15:$F$25</definedName>
    <definedName name="Última_fila">IF(Valores_especificados,Fila_de_encabezado+Número_de_pagos,Fila_de_encabezado)</definedName>
    <definedName name="Valores_especificados">IF(Importe_del_préstamo*Tasa_de_interés*Años_préstamo*Inicio_prestamo&gt;0,1,0)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1" l="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2" i="11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I14" i="10" l="1"/>
  <c r="I16" i="10" s="1"/>
  <c r="H10" i="11"/>
  <c r="B20" i="10"/>
  <c r="B7" i="10"/>
  <c r="D7" i="10"/>
  <c r="I10" i="10"/>
  <c r="C1" i="10" s="1"/>
  <c r="L13" i="10" l="1"/>
  <c r="L15" i="10" s="1"/>
  <c r="L16" i="10" s="1"/>
  <c r="C5" i="10"/>
  <c r="C4" i="10"/>
  <c r="C3" i="10"/>
  <c r="C6" i="10"/>
  <c r="C14" i="10"/>
  <c r="C15" i="10"/>
  <c r="C16" i="10"/>
  <c r="C17" i="10"/>
  <c r="C18" i="10"/>
  <c r="C19" i="10"/>
  <c r="L5" i="10" l="1"/>
  <c r="H10" i="9"/>
  <c r="L4" i="10" s="1"/>
  <c r="L6" i="10" l="1"/>
</calcChain>
</file>

<file path=xl/sharedStrings.xml><?xml version="1.0" encoding="utf-8"?>
<sst xmlns="http://schemas.openxmlformats.org/spreadsheetml/2006/main" count="299" uniqueCount="63">
  <si>
    <t>Nombre del Oferente:</t>
  </si>
  <si>
    <t>RNC:</t>
  </si>
  <si>
    <t xml:space="preserve">Nombre del 
Representante Legal: </t>
  </si>
  <si>
    <t>Firma:</t>
  </si>
  <si>
    <t>EMPRESA DISTRIBUIDORA DE ELECTRICIDAD DEL SUR, S. A. (EDESUR)</t>
  </si>
  <si>
    <t>Servicio de Reparacion de Transformadores</t>
  </si>
  <si>
    <t xml:space="preserve">Descripción de la reparación </t>
  </si>
  <si>
    <t>Instalación de kit de juntas de bushing AT</t>
  </si>
  <si>
    <t>Instalación de kit de juntas de bushing BT</t>
  </si>
  <si>
    <t>Instalación de Junta de la tapa</t>
  </si>
  <si>
    <t>Instalación de Junta del cambiador</t>
  </si>
  <si>
    <t>Instalación de Junta de las protecciones</t>
  </si>
  <si>
    <t>Horneado de Núcleo y Bobinas</t>
  </si>
  <si>
    <t>Instalación kit de Label</t>
  </si>
  <si>
    <t>Perno de bushing AT</t>
  </si>
  <si>
    <t>Perno de bushing BT</t>
  </si>
  <si>
    <t>Perno de tierra</t>
  </si>
  <si>
    <t>Instalación de Bushing de alta</t>
  </si>
  <si>
    <t>Instalación de Bushing de baja</t>
  </si>
  <si>
    <t>Instalación del Cambiador</t>
  </si>
  <si>
    <t>Instalación Cinta de aterrizaje</t>
  </si>
  <si>
    <t>Reparación menor de cuba</t>
  </si>
  <si>
    <t>Reemplazo de cuba</t>
  </si>
  <si>
    <t>Pintura de la cuba</t>
  </si>
  <si>
    <t>Instalación de Válvula</t>
  </si>
  <si>
    <t>Prueba de campo monofásico</t>
  </si>
  <si>
    <t>Prueba perdidas eléctricas</t>
  </si>
  <si>
    <t>Potencia (kVA)</t>
  </si>
  <si>
    <t>Item</t>
  </si>
  <si>
    <t>Cantidad</t>
  </si>
  <si>
    <r>
      <t xml:space="preserve">Precio Unitario ofertado 
</t>
    </r>
    <r>
      <rPr>
        <sz val="10"/>
        <color theme="0"/>
        <rFont val="Calibri"/>
        <family val="2"/>
      </rPr>
      <t>(Con Itbis - RD$)</t>
    </r>
  </si>
  <si>
    <t>Reparación de link de alta</t>
  </si>
  <si>
    <t>Reparación de link de baja</t>
  </si>
  <si>
    <t>Instalación de perno de tierra</t>
  </si>
  <si>
    <t>Instalación de Bushing de alta (Pad- Mounted)</t>
  </si>
  <si>
    <t>Instalación de Bushing de baja (Pad- Mounted)</t>
  </si>
  <si>
    <t>Instalación de Bayonetas (Pad-Mounted)</t>
  </si>
  <si>
    <t>Instalación de Fusible (Pad-Mounted)</t>
  </si>
  <si>
    <t>Instalación del Selector</t>
  </si>
  <si>
    <t>Prueba de campo</t>
  </si>
  <si>
    <t>Rebobinado tipo poste 37.5 kVA</t>
  </si>
  <si>
    <t>Rebobinado PM monofasico 50 kVA</t>
  </si>
  <si>
    <t>Rebobinado PM monofasico 75 kVA</t>
  </si>
  <si>
    <t>Rebobinado PM monofasico 100 kVA</t>
  </si>
  <si>
    <t>Selector</t>
  </si>
  <si>
    <t>Rebobinado tipo poste 50 kVA</t>
  </si>
  <si>
    <t>Rebobinado tipo poste 75 kVA</t>
  </si>
  <si>
    <t>Rebobinado tipo poste 100 kVA</t>
  </si>
  <si>
    <t>Rebobinado PM trifasico 225 kVA</t>
  </si>
  <si>
    <t>Rebobinado PM trifasico 150 kVA</t>
  </si>
  <si>
    <t>Rebobinado PM trifasico 112,5 kVA</t>
  </si>
  <si>
    <t>Llave de purga para trafo trifasico</t>
  </si>
  <si>
    <t>Reloj termometro para trafo trifasico</t>
  </si>
  <si>
    <t>Visor nivel de aceite para trafo trifasico</t>
  </si>
  <si>
    <t xml:space="preserve">Instalación de Placa trifasica </t>
  </si>
  <si>
    <t xml:space="preserve">Instalación de Placa monofasica </t>
  </si>
  <si>
    <t>Cambio de Aceite dieléctrico (Gl)</t>
  </si>
  <si>
    <t>Nota: los precio ofertados de estos materiales deben incluir el costo por mano de obra.</t>
  </si>
  <si>
    <t>Potencia (kVA) del tranformador a Reparar</t>
  </si>
  <si>
    <t>Cantidad  de material a utilizar por Tranformador</t>
  </si>
  <si>
    <r>
      <t xml:space="preserve">Precio Referencial
</t>
    </r>
    <r>
      <rPr>
        <sz val="10"/>
        <rFont val="Calibri"/>
        <family val="2"/>
      </rPr>
      <t>Incluye Itbis - RD$</t>
    </r>
  </si>
  <si>
    <r>
      <t xml:space="preserve">Monto Final
</t>
    </r>
    <r>
      <rPr>
        <sz val="10"/>
        <color theme="0"/>
        <rFont val="Calibri"/>
        <family val="2"/>
      </rPr>
      <t xml:space="preserve">(Precio Unitario Final x Cant) </t>
    </r>
    <r>
      <rPr>
        <b/>
        <sz val="12"/>
        <color theme="0"/>
        <rFont val="Calibri"/>
        <family val="2"/>
      </rPr>
      <t xml:space="preserve">
</t>
    </r>
    <r>
      <rPr>
        <sz val="10"/>
        <color theme="0"/>
        <rFont val="Calibri"/>
        <family val="2"/>
      </rPr>
      <t>(Itbis Incluido - RD$)</t>
    </r>
  </si>
  <si>
    <t>Analisis de Costos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</si>
</sst>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_-[$$-1C0A]* #,##0.00_ ;_-[$$-1C0A]* \-#,##0.00\ ;_-[$$-1C0A]* &quot;-&quot;??_ ;_-@_ "/>
    <numFmt numFmtId="166" formatCode="0.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8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3"/>
      <name val="Aptos Narrow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i/>
      <sz val="11"/>
      <color theme="1"/>
      <name val="Aptos Narrow"/>
      <family val="2"/>
      <scheme val="minor"/>
    </font>
    <font>
      <sz val="8.5"/>
      <name val="Calibri"/>
      <family val="2"/>
    </font>
    <font>
      <sz val="12"/>
      <name val="Aptos Narrow"/>
      <family val="2"/>
      <scheme val="minor"/>
    </font>
    <font>
      <b/>
      <sz val="12"/>
      <color theme="0"/>
      <name val="Calibri"/>
      <family val="2"/>
    </font>
    <font>
      <sz val="10"/>
      <color theme="0"/>
      <name val="Calibri"/>
      <family val="2"/>
    </font>
    <font>
      <b/>
      <sz val="14"/>
      <color theme="0"/>
      <name val="Aptos Narrow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7" fillId="2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0" fillId="0" borderId="0" xfId="0" applyAlignment="1" applyProtection="1">
      <alignment vertical="top"/>
      <protection locked="0"/>
    </xf>
    <xf numFmtId="0" fontId="5" fillId="0" borderId="0" xfId="0" applyFont="1" applyAlignment="1">
      <alignment horizontal="center" vertical="top" wrapText="1"/>
    </xf>
    <xf numFmtId="43" fontId="0" fillId="0" borderId="0" xfId="1" applyFont="1"/>
    <xf numFmtId="0" fontId="12" fillId="4" borderId="3" xfId="0" applyFont="1" applyFill="1" applyBorder="1" applyAlignment="1">
      <alignment horizontal="center" vertical="center" wrapText="1"/>
    </xf>
    <xf numFmtId="43" fontId="14" fillId="5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7" fillId="0" borderId="0" xfId="0" applyFont="1"/>
    <xf numFmtId="165" fontId="8" fillId="0" borderId="5" xfId="2" applyNumberFormat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horizontal="center" vertical="center" wrapText="1"/>
    </xf>
    <xf numFmtId="165" fontId="0" fillId="0" borderId="8" xfId="1" applyNumberFormat="1" applyFont="1" applyFill="1" applyBorder="1"/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6" fontId="0" fillId="0" borderId="0" xfId="0" applyNumberFormat="1"/>
    <xf numFmtId="165" fontId="18" fillId="7" borderId="0" xfId="0" applyNumberFormat="1" applyFont="1" applyFill="1"/>
    <xf numFmtId="0" fontId="19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560291</xdr:colOff>
      <xdr:row>123</xdr:row>
      <xdr:rowOff>470647</xdr:rowOff>
    </xdr:from>
    <xdr:to>
      <xdr:col>3</xdr:col>
      <xdr:colOff>2711823</xdr:colOff>
      <xdr:row>123</xdr:row>
      <xdr:rowOff>470647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3130809F-53A1-48CA-B021-9BFB8E5E355B}"/>
            </a:ext>
          </a:extLst>
        </xdr:cNvPr>
        <xdr:cNvCxnSpPr/>
      </xdr:nvCxnSpPr>
      <xdr:spPr>
        <a:xfrm>
          <a:off x="1636616" y="130734547"/>
          <a:ext cx="215153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611840</xdr:colOff>
      <xdr:row>126</xdr:row>
      <xdr:rowOff>454959</xdr:rowOff>
    </xdr:from>
    <xdr:to>
      <xdr:col>3</xdr:col>
      <xdr:colOff>1878105</xdr:colOff>
      <xdr:row>126</xdr:row>
      <xdr:rowOff>454959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5395150E-2483-41ED-93C1-7E66F00596A8}"/>
            </a:ext>
          </a:extLst>
        </xdr:cNvPr>
        <xdr:cNvCxnSpPr/>
      </xdr:nvCxnSpPr>
      <xdr:spPr>
        <a:xfrm>
          <a:off x="707090" y="131576109"/>
          <a:ext cx="224734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607219</xdr:colOff>
      <xdr:row>7</xdr:row>
      <xdr:rowOff>190500</xdr:rowOff>
    </xdr:from>
    <xdr:to>
      <xdr:col>3</xdr:col>
      <xdr:colOff>2758751</xdr:colOff>
      <xdr:row>7</xdr:row>
      <xdr:rowOff>190500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819EA19-A674-49ED-A269-2EADD0EE1821}"/>
            </a:ext>
          </a:extLst>
        </xdr:cNvPr>
        <xdr:cNvCxnSpPr/>
      </xdr:nvCxnSpPr>
      <xdr:spPr>
        <a:xfrm>
          <a:off x="1683544" y="1323975"/>
          <a:ext cx="215153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</xdr:row>
      <xdr:rowOff>164306</xdr:rowOff>
    </xdr:from>
    <xdr:to>
      <xdr:col>6</xdr:col>
      <xdr:colOff>413962</xdr:colOff>
      <xdr:row>7</xdr:row>
      <xdr:rowOff>164306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F00D201A-E493-42A6-ACD6-A77B53B3603C}"/>
            </a:ext>
          </a:extLst>
        </xdr:cNvPr>
        <xdr:cNvCxnSpPr/>
      </xdr:nvCxnSpPr>
      <xdr:spPr>
        <a:xfrm>
          <a:off x="6703218" y="1297781"/>
          <a:ext cx="114024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224534</xdr:colOff>
      <xdr:row>123</xdr:row>
      <xdr:rowOff>444453</xdr:rowOff>
    </xdr:from>
    <xdr:to>
      <xdr:col>6</xdr:col>
      <xdr:colOff>0</xdr:colOff>
      <xdr:row>123</xdr:row>
      <xdr:rowOff>444453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7C5999B8-4E42-42CD-B028-4A2B0ACB60FC}"/>
            </a:ext>
          </a:extLst>
        </xdr:cNvPr>
        <xdr:cNvCxnSpPr/>
      </xdr:nvCxnSpPr>
      <xdr:spPr>
        <a:xfrm>
          <a:off x="5768084" y="130708353"/>
          <a:ext cx="166099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222153</xdr:colOff>
      <xdr:row>126</xdr:row>
      <xdr:rowOff>406353</xdr:rowOff>
    </xdr:from>
    <xdr:to>
      <xdr:col>6</xdr:col>
      <xdr:colOff>0</xdr:colOff>
      <xdr:row>126</xdr:row>
      <xdr:rowOff>406353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4D65EFB6-696F-4EA4-A13D-C2B5A5E4A4B2}"/>
            </a:ext>
          </a:extLst>
        </xdr:cNvPr>
        <xdr:cNvCxnSpPr/>
      </xdr:nvCxnSpPr>
      <xdr:spPr>
        <a:xfrm>
          <a:off x="5765703" y="131527503"/>
          <a:ext cx="166099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611840</xdr:colOff>
      <xdr:row>126</xdr:row>
      <xdr:rowOff>454959</xdr:rowOff>
    </xdr:from>
    <xdr:to>
      <xdr:col>2</xdr:col>
      <xdr:colOff>1878105</xdr:colOff>
      <xdr:row>126</xdr:row>
      <xdr:rowOff>454959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9F3D54B7-68B0-47C8-AC6C-E9ACC0F36CAF}"/>
            </a:ext>
          </a:extLst>
        </xdr:cNvPr>
        <xdr:cNvCxnSpPr/>
      </xdr:nvCxnSpPr>
      <xdr:spPr>
        <a:xfrm>
          <a:off x="812366" y="124070910"/>
          <a:ext cx="224884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560291</xdr:colOff>
      <xdr:row>178</xdr:row>
      <xdr:rowOff>470647</xdr:rowOff>
    </xdr:from>
    <xdr:to>
      <xdr:col>3</xdr:col>
      <xdr:colOff>2711823</xdr:colOff>
      <xdr:row>178</xdr:row>
      <xdr:rowOff>470647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CC0A7087-57B0-4DBA-B235-01B809538918}"/>
            </a:ext>
          </a:extLst>
        </xdr:cNvPr>
        <xdr:cNvCxnSpPr/>
      </xdr:nvCxnSpPr>
      <xdr:spPr>
        <a:xfrm>
          <a:off x="2617691" y="122543047"/>
          <a:ext cx="215153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611840</xdr:colOff>
      <xdr:row>181</xdr:row>
      <xdr:rowOff>454959</xdr:rowOff>
    </xdr:from>
    <xdr:to>
      <xdr:col>3</xdr:col>
      <xdr:colOff>1878105</xdr:colOff>
      <xdr:row>181</xdr:row>
      <xdr:rowOff>454959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A610A31D-00D0-44F1-BAAB-7B4B7FFB678D}"/>
            </a:ext>
          </a:extLst>
        </xdr:cNvPr>
        <xdr:cNvCxnSpPr/>
      </xdr:nvCxnSpPr>
      <xdr:spPr>
        <a:xfrm>
          <a:off x="1688165" y="123165534"/>
          <a:ext cx="224734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607219</xdr:colOff>
      <xdr:row>7</xdr:row>
      <xdr:rowOff>190500</xdr:rowOff>
    </xdr:from>
    <xdr:to>
      <xdr:col>3</xdr:col>
      <xdr:colOff>2758751</xdr:colOff>
      <xdr:row>7</xdr:row>
      <xdr:rowOff>190500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7BC0D65-9165-4F14-9FD0-EBDD7EE0242D}"/>
            </a:ext>
          </a:extLst>
        </xdr:cNvPr>
        <xdr:cNvCxnSpPr/>
      </xdr:nvCxnSpPr>
      <xdr:spPr>
        <a:xfrm>
          <a:off x="2664619" y="1133475"/>
          <a:ext cx="215153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</xdr:row>
      <xdr:rowOff>164306</xdr:rowOff>
    </xdr:from>
    <xdr:to>
      <xdr:col>6</xdr:col>
      <xdr:colOff>413962</xdr:colOff>
      <xdr:row>7</xdr:row>
      <xdr:rowOff>164306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2A0ECAF-05CE-41DB-A5FC-DEF7E7D2D3BF}"/>
            </a:ext>
          </a:extLst>
        </xdr:cNvPr>
        <xdr:cNvCxnSpPr/>
      </xdr:nvCxnSpPr>
      <xdr:spPr>
        <a:xfrm>
          <a:off x="7931943" y="1107281"/>
          <a:ext cx="114024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224534</xdr:colOff>
      <xdr:row>178</xdr:row>
      <xdr:rowOff>444453</xdr:rowOff>
    </xdr:from>
    <xdr:to>
      <xdr:col>6</xdr:col>
      <xdr:colOff>0</xdr:colOff>
      <xdr:row>178</xdr:row>
      <xdr:rowOff>444453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40BAB3C-1562-4B5C-B199-8C14381F270C}"/>
            </a:ext>
          </a:extLst>
        </xdr:cNvPr>
        <xdr:cNvCxnSpPr/>
      </xdr:nvCxnSpPr>
      <xdr:spPr>
        <a:xfrm>
          <a:off x="5977634" y="122516853"/>
          <a:ext cx="268017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222153</xdr:colOff>
      <xdr:row>181</xdr:row>
      <xdr:rowOff>406353</xdr:rowOff>
    </xdr:from>
    <xdr:to>
      <xdr:col>6</xdr:col>
      <xdr:colOff>0</xdr:colOff>
      <xdr:row>181</xdr:row>
      <xdr:rowOff>406353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FE7225AD-C8F1-4ABF-A211-BDF2E55601A0}"/>
            </a:ext>
          </a:extLst>
        </xdr:cNvPr>
        <xdr:cNvCxnSpPr/>
      </xdr:nvCxnSpPr>
      <xdr:spPr>
        <a:xfrm>
          <a:off x="5975253" y="123164553"/>
          <a:ext cx="268017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611840</xdr:colOff>
      <xdr:row>181</xdr:row>
      <xdr:rowOff>454959</xdr:rowOff>
    </xdr:from>
    <xdr:to>
      <xdr:col>2</xdr:col>
      <xdr:colOff>1878105</xdr:colOff>
      <xdr:row>181</xdr:row>
      <xdr:rowOff>454959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AB0D8A10-A47E-431B-8EF0-BF0412BA8436}"/>
            </a:ext>
          </a:extLst>
        </xdr:cNvPr>
        <xdr:cNvCxnSpPr/>
      </xdr:nvCxnSpPr>
      <xdr:spPr>
        <a:xfrm>
          <a:off x="707090" y="123165534"/>
          <a:ext cx="135199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0115\Users\BK%20AL%2029%20%203%20%202017\PERFIL%20GLEDYTON\Desktop\Licitacion%20GO\An&#225;lisis%20de%20Costos%20Licitaci&#243;n%20Gesti&#243;n%20T&#233;cnica%20CCRR%2010052017%20161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84AC79\Ordenes%20Servicios%20-%20Precio%20OS%20Produccion%20(version%201%203-3-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_RESL2016"/>
      <sheetName val="FacturaciónBrigada Ene 2017"/>
      <sheetName val="Costo Financiero"/>
      <sheetName val="Para Contratos"/>
      <sheetName val="Resumen OS__MONTO_X_LOTE"/>
      <sheetName val="OS_MONTO_X_LOTE"/>
      <sheetName val="F7 Tabla de Precios por Brigada"/>
      <sheetName val="F7 Tabla de Precios Por Activid"/>
      <sheetName val="Cuadros Resumen Brigadas Fijas"/>
      <sheetName val="Cuadro Resumen Producción"/>
      <sheetName val="PrecioZocalo"/>
      <sheetName val="Cuadros resumen Detalle (G)"/>
      <sheetName val="Cuadro_Variables"/>
      <sheetName val="Cuadro Herramientas"/>
      <sheetName val="Base Ficha Costo Brigada (GO)"/>
      <sheetName val="BD1 C&amp;R Sto Dgo (G)"/>
      <sheetName val="BD1 NORM Sto Dgo (G)"/>
      <sheetName val="BD1 GEM Sto Dgo (G)"/>
      <sheetName val="BD2 GEM Sto Dgo (G)"/>
      <sheetName val="BC1 C&amp;R Sto Dgo (G)"/>
      <sheetName val="BC1 NORM Sto Dgo (G)"/>
      <sheetName val="BC1 GEM Sto Dgo (G)"/>
      <sheetName val="BM1 Sto Dgo (G)"/>
      <sheetName val="BD1 C&amp;R Este (G)"/>
      <sheetName val="BD1 NORM Este (G)"/>
      <sheetName val="BD1 GEM Este (G)"/>
      <sheetName val="BD2 GEM Este (G)"/>
      <sheetName val="BC1 C&amp;R Este (G)"/>
      <sheetName val="BC1 NORM Este (G)"/>
      <sheetName val="BC1 GEM Este (G)"/>
      <sheetName val="BM1 Este (G)"/>
      <sheetName val="Precios Licitación Pasada"/>
      <sheetName val="Brigadas"/>
      <sheetName val="Personal de Apoyo"/>
      <sheetName val="OS_RES_2016"/>
      <sheetName val="OS PROM 2016"/>
      <sheetName val="Camiones Canastos"/>
      <sheetName val="Tiempos por Actividad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nes Camion Canasto"/>
      <sheetName val="Proyeccion OS 2022"/>
      <sheetName val="Proyeccion OS 2022 RD$"/>
      <sheetName val="PBU-BPC-BC1"/>
      <sheetName val="PPU-BL1-BD1"/>
      <sheetName val="PPU-BL2-BD2"/>
      <sheetName val="PBU-BM1"/>
      <sheetName val="PBU-BM2"/>
      <sheetName val="CAPT-GEORF"/>
      <sheetName val="F7-Tabla de Precios Por Act (2)"/>
      <sheetName val="Precios Brigada Fija"/>
      <sheetName val="Comparativa Precios"/>
      <sheetName val="Hoja2"/>
      <sheetName val="Lote 2 "/>
      <sheetName val="Proyeccion OS 2022 (MANT DATA)"/>
      <sheetName val="F7-Tabla Precios Secc Regulares"/>
      <sheetName val="F7-Tabla Precios Secc MiPymes"/>
      <sheetName val="F7-Tabla Precios por 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B1:H130"/>
  <sheetViews>
    <sheetView showGridLines="0" zoomScale="90" zoomScaleNormal="9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11" sqref="C11"/>
    </sheetView>
  </sheetViews>
  <sheetFormatPr baseColWidth="10" defaultColWidth="11.42578125" defaultRowHeight="15" x14ac:dyDescent="0.25"/>
  <cols>
    <col min="1" max="1" width="1.42578125" customWidth="1"/>
    <col min="2" max="2" width="8.5703125" bestFit="1" customWidth="1"/>
    <col min="3" max="3" width="15.140625" customWidth="1"/>
    <col min="4" max="4" width="35.28515625" bestFit="1" customWidth="1"/>
    <col min="5" max="5" width="14.5703125" bestFit="1" customWidth="1"/>
    <col min="6" max="6" width="16" bestFit="1" customWidth="1"/>
    <col min="7" max="7" width="13.7109375" bestFit="1" customWidth="1"/>
    <col min="8" max="8" width="17.42578125" bestFit="1" customWidth="1"/>
  </cols>
  <sheetData>
    <row r="1" spans="2:8" ht="4.1500000000000004" customHeight="1" thickBot="1" x14ac:dyDescent="0.3"/>
    <row r="2" spans="2:8" s="1" customFormat="1" ht="24.75" customHeight="1" thickBot="1" x14ac:dyDescent="0.3">
      <c r="C2" s="38" t="s">
        <v>62</v>
      </c>
      <c r="D2" s="39"/>
      <c r="E2" s="39"/>
      <c r="F2" s="39"/>
      <c r="G2" s="39"/>
      <c r="H2" s="40"/>
    </row>
    <row r="3" spans="2:8" ht="6.6" customHeight="1" x14ac:dyDescent="0.25">
      <c r="B3" s="2"/>
      <c r="C3" s="2"/>
      <c r="D3" s="41"/>
      <c r="E3" s="41"/>
      <c r="F3" s="2"/>
    </row>
    <row r="4" spans="2:8" ht="14.45" customHeight="1" x14ac:dyDescent="0.25">
      <c r="C4" s="42" t="s">
        <v>4</v>
      </c>
      <c r="D4" s="42"/>
      <c r="E4" s="42"/>
      <c r="F4" s="42"/>
      <c r="G4" s="42"/>
      <c r="H4" s="42"/>
    </row>
    <row r="5" spans="2:8" ht="4.9000000000000004" customHeight="1" x14ac:dyDescent="0.25">
      <c r="B5" s="3"/>
      <c r="C5" s="3"/>
      <c r="D5" s="3"/>
      <c r="E5" s="3"/>
      <c r="F5" s="3"/>
    </row>
    <row r="6" spans="2:8" ht="16.149999999999999" customHeight="1" x14ac:dyDescent="0.25">
      <c r="C6" s="43" t="s">
        <v>5</v>
      </c>
      <c r="D6" s="43"/>
      <c r="E6" s="43"/>
      <c r="F6" s="43"/>
      <c r="G6" s="43"/>
      <c r="H6" s="43"/>
    </row>
    <row r="7" spans="2:8" ht="5.45" customHeight="1" x14ac:dyDescent="0.25">
      <c r="B7" s="2"/>
      <c r="C7" s="2"/>
      <c r="D7" s="2"/>
      <c r="E7" s="2"/>
      <c r="F7" s="2"/>
    </row>
    <row r="8" spans="2:8" ht="16.5" customHeight="1" x14ac:dyDescent="0.3">
      <c r="C8" s="37" t="s">
        <v>0</v>
      </c>
      <c r="D8" s="37"/>
      <c r="E8" s="5" t="s">
        <v>1</v>
      </c>
      <c r="F8" s="5"/>
    </row>
    <row r="9" spans="2:8" ht="6" customHeight="1" thickBot="1" x14ac:dyDescent="0.35">
      <c r="B9" s="4"/>
      <c r="C9" s="4"/>
      <c r="D9" s="4"/>
      <c r="E9" s="5"/>
      <c r="F9" s="5"/>
    </row>
    <row r="10" spans="2:8" ht="19.899999999999999" customHeight="1" thickBot="1" x14ac:dyDescent="0.3">
      <c r="B10" s="7"/>
      <c r="C10" s="7"/>
      <c r="D10" s="6"/>
      <c r="E10" s="6"/>
      <c r="F10" s="6"/>
      <c r="H10" s="22">
        <f>SUM(H12:H115)</f>
        <v>0</v>
      </c>
    </row>
    <row r="11" spans="2:8" ht="78" customHeight="1" thickBot="1" x14ac:dyDescent="0.3">
      <c r="B11" s="8" t="s">
        <v>28</v>
      </c>
      <c r="C11" s="8" t="s">
        <v>58</v>
      </c>
      <c r="D11" s="8" t="s">
        <v>6</v>
      </c>
      <c r="E11" s="8" t="s">
        <v>60</v>
      </c>
      <c r="F11" s="23" t="s">
        <v>59</v>
      </c>
      <c r="G11" s="21" t="s">
        <v>30</v>
      </c>
      <c r="H11" s="21" t="s">
        <v>61</v>
      </c>
    </row>
    <row r="12" spans="2:8" ht="15.75" customHeight="1" x14ac:dyDescent="0.25">
      <c r="B12" s="24">
        <v>1</v>
      </c>
      <c r="C12" s="24">
        <v>37.5</v>
      </c>
      <c r="D12" s="9" t="s">
        <v>7</v>
      </c>
      <c r="E12" s="26">
        <v>566.4</v>
      </c>
      <c r="F12" s="10">
        <v>2</v>
      </c>
      <c r="G12" s="26"/>
      <c r="H12" s="28">
        <f>G12*F12</f>
        <v>0</v>
      </c>
    </row>
    <row r="13" spans="2:8" ht="15.75" customHeight="1" x14ac:dyDescent="0.25">
      <c r="B13" s="24">
        <v>2</v>
      </c>
      <c r="C13" s="24">
        <v>37.5</v>
      </c>
      <c r="D13" s="9" t="s">
        <v>8</v>
      </c>
      <c r="E13" s="27">
        <v>339.84</v>
      </c>
      <c r="F13" s="10">
        <v>3</v>
      </c>
      <c r="G13" s="27"/>
      <c r="H13" s="28">
        <f t="shared" ref="H13:H76" si="0">G13*F13</f>
        <v>0</v>
      </c>
    </row>
    <row r="14" spans="2:8" ht="15.75" customHeight="1" x14ac:dyDescent="0.25">
      <c r="B14" s="24">
        <v>3</v>
      </c>
      <c r="C14" s="24">
        <v>37.5</v>
      </c>
      <c r="D14" s="9" t="s">
        <v>9</v>
      </c>
      <c r="E14" s="27">
        <v>679.68</v>
      </c>
      <c r="F14" s="10">
        <v>1</v>
      </c>
      <c r="G14" s="27"/>
      <c r="H14" s="28">
        <f t="shared" si="0"/>
        <v>0</v>
      </c>
    </row>
    <row r="15" spans="2:8" ht="15.75" customHeight="1" x14ac:dyDescent="0.25">
      <c r="B15" s="24">
        <v>4</v>
      </c>
      <c r="C15" s="24">
        <v>37.5</v>
      </c>
      <c r="D15" s="9" t="s">
        <v>10</v>
      </c>
      <c r="E15" s="27">
        <v>339.84</v>
      </c>
      <c r="F15" s="10">
        <v>1</v>
      </c>
      <c r="G15" s="27"/>
      <c r="H15" s="28">
        <f t="shared" si="0"/>
        <v>0</v>
      </c>
    </row>
    <row r="16" spans="2:8" ht="15.75" customHeight="1" x14ac:dyDescent="0.25">
      <c r="B16" s="24">
        <v>5</v>
      </c>
      <c r="C16" s="24">
        <v>37.5</v>
      </c>
      <c r="D16" s="9" t="s">
        <v>11</v>
      </c>
      <c r="E16" s="27">
        <v>304.5</v>
      </c>
      <c r="F16" s="10">
        <v>1</v>
      </c>
      <c r="G16" s="27"/>
      <c r="H16" s="28">
        <f t="shared" si="0"/>
        <v>0</v>
      </c>
    </row>
    <row r="17" spans="2:8" ht="15.75" customHeight="1" x14ac:dyDescent="0.25">
      <c r="B17" s="24">
        <v>6</v>
      </c>
      <c r="C17" s="24">
        <v>37.5</v>
      </c>
      <c r="D17" s="9" t="s">
        <v>12</v>
      </c>
      <c r="E17" s="27">
        <v>1680</v>
      </c>
      <c r="F17" s="10">
        <v>1</v>
      </c>
      <c r="G17" s="27"/>
      <c r="H17" s="28">
        <f t="shared" si="0"/>
        <v>0</v>
      </c>
    </row>
    <row r="18" spans="2:8" ht="15.75" customHeight="1" x14ac:dyDescent="0.25">
      <c r="B18" s="24">
        <v>7</v>
      </c>
      <c r="C18" s="24">
        <v>37.5</v>
      </c>
      <c r="D18" s="9" t="s">
        <v>56</v>
      </c>
      <c r="E18" s="27">
        <v>656.25</v>
      </c>
      <c r="F18" s="10">
        <v>1</v>
      </c>
      <c r="G18" s="27"/>
      <c r="H18" s="28">
        <f t="shared" si="0"/>
        <v>0</v>
      </c>
    </row>
    <row r="19" spans="2:8" s="25" customFormat="1" ht="15.75" customHeight="1" x14ac:dyDescent="0.25">
      <c r="B19" s="24">
        <v>8</v>
      </c>
      <c r="C19" s="24">
        <v>37.5</v>
      </c>
      <c r="D19" s="9" t="s">
        <v>13</v>
      </c>
      <c r="E19" s="27">
        <v>1260</v>
      </c>
      <c r="F19" s="10">
        <v>1</v>
      </c>
      <c r="G19" s="27"/>
      <c r="H19" s="28">
        <f t="shared" si="0"/>
        <v>0</v>
      </c>
    </row>
    <row r="20" spans="2:8" ht="15.75" customHeight="1" x14ac:dyDescent="0.25">
      <c r="B20" s="24">
        <v>9</v>
      </c>
      <c r="C20" s="24">
        <v>37.5</v>
      </c>
      <c r="D20" s="9" t="s">
        <v>14</v>
      </c>
      <c r="E20" s="27">
        <v>325.5</v>
      </c>
      <c r="F20" s="10">
        <v>2</v>
      </c>
      <c r="G20" s="27"/>
      <c r="H20" s="28">
        <f t="shared" si="0"/>
        <v>0</v>
      </c>
    </row>
    <row r="21" spans="2:8" ht="15.75" customHeight="1" x14ac:dyDescent="0.25">
      <c r="B21" s="24">
        <v>10</v>
      </c>
      <c r="C21" s="24">
        <v>37.5</v>
      </c>
      <c r="D21" s="9" t="s">
        <v>15</v>
      </c>
      <c r="E21" s="27">
        <v>514.5</v>
      </c>
      <c r="F21" s="10">
        <v>2</v>
      </c>
      <c r="G21" s="27"/>
      <c r="H21" s="28">
        <f t="shared" si="0"/>
        <v>0</v>
      </c>
    </row>
    <row r="22" spans="2:8" ht="15.75" customHeight="1" x14ac:dyDescent="0.25">
      <c r="B22" s="24">
        <v>11</v>
      </c>
      <c r="C22" s="24">
        <v>37.5</v>
      </c>
      <c r="D22" s="9" t="s">
        <v>16</v>
      </c>
      <c r="E22" s="27">
        <v>304.5</v>
      </c>
      <c r="F22" s="10">
        <v>1</v>
      </c>
      <c r="G22" s="27"/>
      <c r="H22" s="28">
        <f t="shared" si="0"/>
        <v>0</v>
      </c>
    </row>
    <row r="23" spans="2:8" ht="15.75" customHeight="1" x14ac:dyDescent="0.25">
      <c r="B23" s="24">
        <v>12</v>
      </c>
      <c r="C23" s="24">
        <v>37.5</v>
      </c>
      <c r="D23" s="9" t="s">
        <v>55</v>
      </c>
      <c r="E23" s="27">
        <v>378</v>
      </c>
      <c r="F23" s="10">
        <v>1</v>
      </c>
      <c r="G23" s="27"/>
      <c r="H23" s="28">
        <f t="shared" si="0"/>
        <v>0</v>
      </c>
    </row>
    <row r="24" spans="2:8" ht="15.75" customHeight="1" x14ac:dyDescent="0.25">
      <c r="B24" s="24">
        <v>13</v>
      </c>
      <c r="C24" s="24">
        <v>37.5</v>
      </c>
      <c r="D24" s="9" t="s">
        <v>31</v>
      </c>
      <c r="E24" s="27">
        <v>3568.32</v>
      </c>
      <c r="F24" s="10">
        <v>2</v>
      </c>
      <c r="G24" s="27"/>
      <c r="H24" s="28">
        <f t="shared" si="0"/>
        <v>0</v>
      </c>
    </row>
    <row r="25" spans="2:8" ht="15.75" customHeight="1" x14ac:dyDescent="0.25">
      <c r="B25" s="24">
        <v>14</v>
      </c>
      <c r="C25" s="24">
        <v>37.5</v>
      </c>
      <c r="D25" s="9" t="s">
        <v>32</v>
      </c>
      <c r="E25" s="27">
        <v>4770.1499999999996</v>
      </c>
      <c r="F25" s="10">
        <v>2</v>
      </c>
      <c r="G25" s="27"/>
      <c r="H25" s="28">
        <f t="shared" si="0"/>
        <v>0</v>
      </c>
    </row>
    <row r="26" spans="2:8" ht="15.75" customHeight="1" x14ac:dyDescent="0.25">
      <c r="B26" s="24">
        <v>15</v>
      </c>
      <c r="C26" s="24">
        <v>37.5</v>
      </c>
      <c r="D26" s="9" t="s">
        <v>17</v>
      </c>
      <c r="E26" s="27">
        <v>3118.5</v>
      </c>
      <c r="F26" s="10">
        <v>2</v>
      </c>
      <c r="G26" s="27"/>
      <c r="H26" s="28">
        <f t="shared" si="0"/>
        <v>0</v>
      </c>
    </row>
    <row r="27" spans="2:8" ht="15.75" customHeight="1" x14ac:dyDescent="0.25">
      <c r="B27" s="24">
        <v>16</v>
      </c>
      <c r="C27" s="24">
        <v>37.5</v>
      </c>
      <c r="D27" s="9" t="s">
        <v>18</v>
      </c>
      <c r="E27" s="27">
        <v>1838.55</v>
      </c>
      <c r="F27" s="10">
        <v>3</v>
      </c>
      <c r="G27" s="27"/>
      <c r="H27" s="28">
        <f t="shared" si="0"/>
        <v>0</v>
      </c>
    </row>
    <row r="28" spans="2:8" ht="15.75" customHeight="1" x14ac:dyDescent="0.25">
      <c r="B28" s="24">
        <v>17</v>
      </c>
      <c r="C28" s="24">
        <v>37.5</v>
      </c>
      <c r="D28" s="9" t="s">
        <v>19</v>
      </c>
      <c r="E28" s="27">
        <v>2887.5</v>
      </c>
      <c r="F28" s="10">
        <v>1</v>
      </c>
      <c r="G28" s="27"/>
      <c r="H28" s="28">
        <f t="shared" si="0"/>
        <v>0</v>
      </c>
    </row>
    <row r="29" spans="2:8" ht="15.75" customHeight="1" x14ac:dyDescent="0.25">
      <c r="B29" s="24">
        <v>18</v>
      </c>
      <c r="C29" s="24">
        <v>37.5</v>
      </c>
      <c r="D29" s="9" t="s">
        <v>20</v>
      </c>
      <c r="E29" s="27">
        <v>162.75</v>
      </c>
      <c r="F29" s="10">
        <v>1</v>
      </c>
      <c r="G29" s="27"/>
      <c r="H29" s="28">
        <f t="shared" si="0"/>
        <v>0</v>
      </c>
    </row>
    <row r="30" spans="2:8" ht="15.75" customHeight="1" x14ac:dyDescent="0.25">
      <c r="B30" s="24">
        <v>19</v>
      </c>
      <c r="C30" s="24">
        <v>37.5</v>
      </c>
      <c r="D30" s="9" t="s">
        <v>21</v>
      </c>
      <c r="E30" s="27">
        <v>1132.8</v>
      </c>
      <c r="F30" s="10">
        <v>1</v>
      </c>
      <c r="G30" s="27"/>
      <c r="H30" s="28">
        <f t="shared" si="0"/>
        <v>0</v>
      </c>
    </row>
    <row r="31" spans="2:8" ht="15.75" customHeight="1" x14ac:dyDescent="0.25">
      <c r="B31" s="24">
        <v>20</v>
      </c>
      <c r="C31" s="24">
        <v>37.5</v>
      </c>
      <c r="D31" s="9" t="s">
        <v>22</v>
      </c>
      <c r="E31" s="27">
        <v>13361.25</v>
      </c>
      <c r="F31" s="10">
        <v>1</v>
      </c>
      <c r="G31" s="27"/>
      <c r="H31" s="28">
        <f t="shared" si="0"/>
        <v>0</v>
      </c>
    </row>
    <row r="32" spans="2:8" ht="15.75" customHeight="1" x14ac:dyDescent="0.25">
      <c r="B32" s="24">
        <v>21</v>
      </c>
      <c r="C32" s="24">
        <v>37.5</v>
      </c>
      <c r="D32" s="9" t="s">
        <v>23</v>
      </c>
      <c r="E32" s="27">
        <v>5565</v>
      </c>
      <c r="F32" s="10">
        <v>1</v>
      </c>
      <c r="G32" s="27"/>
      <c r="H32" s="28">
        <f t="shared" si="0"/>
        <v>0</v>
      </c>
    </row>
    <row r="33" spans="2:8" ht="15.75" customHeight="1" x14ac:dyDescent="0.25">
      <c r="B33" s="24">
        <v>22</v>
      </c>
      <c r="C33" s="24">
        <v>37.5</v>
      </c>
      <c r="D33" s="9" t="s">
        <v>24</v>
      </c>
      <c r="E33" s="27">
        <v>472.5</v>
      </c>
      <c r="F33" s="10">
        <v>1</v>
      </c>
      <c r="G33" s="27"/>
      <c r="H33" s="28">
        <f t="shared" si="0"/>
        <v>0</v>
      </c>
    </row>
    <row r="34" spans="2:8" ht="15.75" customHeight="1" x14ac:dyDescent="0.25">
      <c r="B34" s="24">
        <v>23</v>
      </c>
      <c r="C34" s="24">
        <v>37.5</v>
      </c>
      <c r="D34" s="9" t="s">
        <v>40</v>
      </c>
      <c r="E34" s="27">
        <v>18375</v>
      </c>
      <c r="F34" s="10">
        <v>1</v>
      </c>
      <c r="G34" s="27"/>
      <c r="H34" s="28">
        <f t="shared" si="0"/>
        <v>0</v>
      </c>
    </row>
    <row r="35" spans="2:8" ht="15.75" customHeight="1" x14ac:dyDescent="0.25">
      <c r="B35" s="24">
        <v>24</v>
      </c>
      <c r="C35" s="24">
        <v>37.5</v>
      </c>
      <c r="D35" s="9" t="s">
        <v>44</v>
      </c>
      <c r="E35" s="27">
        <v>2625</v>
      </c>
      <c r="F35" s="10">
        <v>1</v>
      </c>
      <c r="G35" s="27"/>
      <c r="H35" s="28">
        <f t="shared" si="0"/>
        <v>0</v>
      </c>
    </row>
    <row r="36" spans="2:8" ht="15.75" customHeight="1" x14ac:dyDescent="0.25">
      <c r="B36" s="24">
        <v>25</v>
      </c>
      <c r="C36" s="24">
        <v>37.5</v>
      </c>
      <c r="D36" s="9" t="s">
        <v>25</v>
      </c>
      <c r="E36" s="27">
        <v>1050</v>
      </c>
      <c r="F36" s="10">
        <v>1</v>
      </c>
      <c r="G36" s="27"/>
      <c r="H36" s="28">
        <f t="shared" si="0"/>
        <v>0</v>
      </c>
    </row>
    <row r="37" spans="2:8" ht="15.75" customHeight="1" x14ac:dyDescent="0.25">
      <c r="B37" s="24">
        <v>26</v>
      </c>
      <c r="C37" s="24">
        <v>37.5</v>
      </c>
      <c r="D37" s="9" t="s">
        <v>26</v>
      </c>
      <c r="E37" s="27">
        <v>1050</v>
      </c>
      <c r="F37" s="10">
        <v>1</v>
      </c>
      <c r="G37" s="27"/>
      <c r="H37" s="28">
        <f t="shared" si="0"/>
        <v>0</v>
      </c>
    </row>
    <row r="38" spans="2:8" ht="15.75" customHeight="1" x14ac:dyDescent="0.25">
      <c r="B38" s="24">
        <v>27</v>
      </c>
      <c r="C38" s="24">
        <v>50</v>
      </c>
      <c r="D38" s="9" t="s">
        <v>7</v>
      </c>
      <c r="E38" s="27">
        <v>566.4</v>
      </c>
      <c r="F38" s="10">
        <v>2</v>
      </c>
      <c r="G38" s="27"/>
      <c r="H38" s="28">
        <f t="shared" si="0"/>
        <v>0</v>
      </c>
    </row>
    <row r="39" spans="2:8" ht="15.75" customHeight="1" x14ac:dyDescent="0.25">
      <c r="B39" s="24">
        <v>28</v>
      </c>
      <c r="C39" s="24">
        <v>50</v>
      </c>
      <c r="D39" s="9" t="s">
        <v>8</v>
      </c>
      <c r="E39" s="27">
        <v>339.84</v>
      </c>
      <c r="F39" s="10">
        <v>3</v>
      </c>
      <c r="G39" s="27"/>
      <c r="H39" s="28">
        <f t="shared" si="0"/>
        <v>0</v>
      </c>
    </row>
    <row r="40" spans="2:8" ht="15.75" customHeight="1" x14ac:dyDescent="0.25">
      <c r="B40" s="24">
        <v>29</v>
      </c>
      <c r="C40" s="24">
        <v>50</v>
      </c>
      <c r="D40" s="9" t="s">
        <v>9</v>
      </c>
      <c r="E40" s="27">
        <v>679.68</v>
      </c>
      <c r="F40" s="10">
        <v>1</v>
      </c>
      <c r="G40" s="27"/>
      <c r="H40" s="28">
        <f t="shared" si="0"/>
        <v>0</v>
      </c>
    </row>
    <row r="41" spans="2:8" ht="15.75" customHeight="1" x14ac:dyDescent="0.25">
      <c r="B41" s="24">
        <v>30</v>
      </c>
      <c r="C41" s="24">
        <v>50</v>
      </c>
      <c r="D41" s="9" t="s">
        <v>10</v>
      </c>
      <c r="E41" s="27">
        <v>339.84</v>
      </c>
      <c r="F41" s="10">
        <v>1</v>
      </c>
      <c r="G41" s="27"/>
      <c r="H41" s="28">
        <f t="shared" si="0"/>
        <v>0</v>
      </c>
    </row>
    <row r="42" spans="2:8" ht="15.75" customHeight="1" x14ac:dyDescent="0.25">
      <c r="B42" s="24">
        <v>31</v>
      </c>
      <c r="C42" s="24">
        <v>50</v>
      </c>
      <c r="D42" s="9" t="s">
        <v>11</v>
      </c>
      <c r="E42" s="27">
        <v>304.5</v>
      </c>
      <c r="F42" s="10">
        <v>1</v>
      </c>
      <c r="G42" s="27"/>
      <c r="H42" s="28">
        <f t="shared" si="0"/>
        <v>0</v>
      </c>
    </row>
    <row r="43" spans="2:8" ht="15.75" customHeight="1" x14ac:dyDescent="0.25">
      <c r="B43" s="24">
        <v>32</v>
      </c>
      <c r="C43" s="24">
        <v>50</v>
      </c>
      <c r="D43" s="9" t="s">
        <v>12</v>
      </c>
      <c r="E43" s="27">
        <v>2205</v>
      </c>
      <c r="F43" s="10">
        <v>1</v>
      </c>
      <c r="G43" s="27"/>
      <c r="H43" s="28">
        <f t="shared" si="0"/>
        <v>0</v>
      </c>
    </row>
    <row r="44" spans="2:8" ht="15.75" customHeight="1" x14ac:dyDescent="0.25">
      <c r="B44" s="24">
        <v>33</v>
      </c>
      <c r="C44" s="24">
        <v>50</v>
      </c>
      <c r="D44" s="9" t="s">
        <v>56</v>
      </c>
      <c r="E44" s="27">
        <v>656.25</v>
      </c>
      <c r="F44" s="10">
        <v>1</v>
      </c>
      <c r="G44" s="27"/>
      <c r="H44" s="28">
        <f t="shared" si="0"/>
        <v>0</v>
      </c>
    </row>
    <row r="45" spans="2:8" ht="15.75" customHeight="1" x14ac:dyDescent="0.25">
      <c r="B45" s="24">
        <v>34</v>
      </c>
      <c r="C45" s="24">
        <v>50</v>
      </c>
      <c r="D45" s="9" t="s">
        <v>13</v>
      </c>
      <c r="E45" s="27">
        <v>1260</v>
      </c>
      <c r="F45" s="10">
        <v>1</v>
      </c>
      <c r="G45" s="27"/>
      <c r="H45" s="28">
        <f t="shared" si="0"/>
        <v>0</v>
      </c>
    </row>
    <row r="46" spans="2:8" ht="15.75" customHeight="1" x14ac:dyDescent="0.25">
      <c r="B46" s="24">
        <v>35</v>
      </c>
      <c r="C46" s="24">
        <v>50</v>
      </c>
      <c r="D46" s="9" t="s">
        <v>14</v>
      </c>
      <c r="E46" s="27">
        <v>325.5</v>
      </c>
      <c r="F46" s="10">
        <v>2</v>
      </c>
      <c r="G46" s="27"/>
      <c r="H46" s="28">
        <f t="shared" si="0"/>
        <v>0</v>
      </c>
    </row>
    <row r="47" spans="2:8" ht="15.75" customHeight="1" x14ac:dyDescent="0.25">
      <c r="B47" s="24">
        <v>36</v>
      </c>
      <c r="C47" s="24">
        <v>50</v>
      </c>
      <c r="D47" s="9" t="s">
        <v>15</v>
      </c>
      <c r="E47" s="27">
        <v>514.5</v>
      </c>
      <c r="F47" s="10">
        <v>2</v>
      </c>
      <c r="G47" s="27"/>
      <c r="H47" s="28">
        <f t="shared" si="0"/>
        <v>0</v>
      </c>
    </row>
    <row r="48" spans="2:8" ht="15.75" customHeight="1" x14ac:dyDescent="0.25">
      <c r="B48" s="24">
        <v>37</v>
      </c>
      <c r="C48" s="24">
        <v>50</v>
      </c>
      <c r="D48" s="9" t="s">
        <v>16</v>
      </c>
      <c r="E48" s="27">
        <v>304.5</v>
      </c>
      <c r="F48" s="10">
        <v>1</v>
      </c>
      <c r="G48" s="27"/>
      <c r="H48" s="28">
        <f t="shared" si="0"/>
        <v>0</v>
      </c>
    </row>
    <row r="49" spans="2:8" ht="15.75" customHeight="1" x14ac:dyDescent="0.25">
      <c r="B49" s="24">
        <v>38</v>
      </c>
      <c r="C49" s="24">
        <v>50</v>
      </c>
      <c r="D49" s="9" t="s">
        <v>55</v>
      </c>
      <c r="E49" s="27">
        <v>378</v>
      </c>
      <c r="F49" s="10">
        <v>1</v>
      </c>
      <c r="G49" s="27"/>
      <c r="H49" s="28">
        <f t="shared" si="0"/>
        <v>0</v>
      </c>
    </row>
    <row r="50" spans="2:8" ht="15.75" customHeight="1" x14ac:dyDescent="0.25">
      <c r="B50" s="24">
        <v>39</v>
      </c>
      <c r="C50" s="24">
        <v>50</v>
      </c>
      <c r="D50" s="9" t="s">
        <v>31</v>
      </c>
      <c r="E50" s="27">
        <v>3568.32</v>
      </c>
      <c r="F50" s="10">
        <v>2</v>
      </c>
      <c r="G50" s="27"/>
      <c r="H50" s="28">
        <f t="shared" si="0"/>
        <v>0</v>
      </c>
    </row>
    <row r="51" spans="2:8" ht="15.75" customHeight="1" x14ac:dyDescent="0.25">
      <c r="B51" s="24">
        <v>40</v>
      </c>
      <c r="C51" s="24">
        <v>50</v>
      </c>
      <c r="D51" s="9" t="s">
        <v>32</v>
      </c>
      <c r="E51" s="27">
        <v>4770.1499999999996</v>
      </c>
      <c r="F51" s="10">
        <v>2</v>
      </c>
      <c r="G51" s="27"/>
      <c r="H51" s="28">
        <f t="shared" si="0"/>
        <v>0</v>
      </c>
    </row>
    <row r="52" spans="2:8" ht="15.75" customHeight="1" x14ac:dyDescent="0.25">
      <c r="B52" s="24">
        <v>41</v>
      </c>
      <c r="C52" s="24">
        <v>50</v>
      </c>
      <c r="D52" s="9" t="s">
        <v>17</v>
      </c>
      <c r="E52" s="27">
        <v>3118.5</v>
      </c>
      <c r="F52" s="10">
        <v>2</v>
      </c>
      <c r="G52" s="27"/>
      <c r="H52" s="28">
        <f t="shared" si="0"/>
        <v>0</v>
      </c>
    </row>
    <row r="53" spans="2:8" ht="15.75" customHeight="1" x14ac:dyDescent="0.25">
      <c r="B53" s="24">
        <v>42</v>
      </c>
      <c r="C53" s="24">
        <v>50</v>
      </c>
      <c r="D53" s="9" t="s">
        <v>18</v>
      </c>
      <c r="E53" s="27">
        <v>1838.55</v>
      </c>
      <c r="F53" s="10">
        <v>3</v>
      </c>
      <c r="G53" s="27"/>
      <c r="H53" s="28">
        <f t="shared" si="0"/>
        <v>0</v>
      </c>
    </row>
    <row r="54" spans="2:8" ht="15.75" customHeight="1" x14ac:dyDescent="0.25">
      <c r="B54" s="24">
        <v>43</v>
      </c>
      <c r="C54" s="24">
        <v>50</v>
      </c>
      <c r="D54" s="9" t="s">
        <v>19</v>
      </c>
      <c r="E54" s="27">
        <v>2887.5</v>
      </c>
      <c r="F54" s="10">
        <v>1</v>
      </c>
      <c r="G54" s="27"/>
      <c r="H54" s="28">
        <f t="shared" si="0"/>
        <v>0</v>
      </c>
    </row>
    <row r="55" spans="2:8" ht="15.75" customHeight="1" x14ac:dyDescent="0.25">
      <c r="B55" s="24">
        <v>44</v>
      </c>
      <c r="C55" s="24">
        <v>50</v>
      </c>
      <c r="D55" s="9" t="s">
        <v>20</v>
      </c>
      <c r="E55" s="27">
        <v>162.75</v>
      </c>
      <c r="F55" s="10">
        <v>1</v>
      </c>
      <c r="G55" s="27"/>
      <c r="H55" s="28">
        <f t="shared" si="0"/>
        <v>0</v>
      </c>
    </row>
    <row r="56" spans="2:8" ht="15.75" customHeight="1" x14ac:dyDescent="0.25">
      <c r="B56" s="24">
        <v>45</v>
      </c>
      <c r="C56" s="24">
        <v>50</v>
      </c>
      <c r="D56" s="9" t="s">
        <v>21</v>
      </c>
      <c r="E56" s="27">
        <v>1132.8</v>
      </c>
      <c r="F56" s="10">
        <v>1</v>
      </c>
      <c r="G56" s="27"/>
      <c r="H56" s="28">
        <f t="shared" si="0"/>
        <v>0</v>
      </c>
    </row>
    <row r="57" spans="2:8" ht="15.75" customHeight="1" x14ac:dyDescent="0.25">
      <c r="B57" s="24">
        <v>46</v>
      </c>
      <c r="C57" s="24">
        <v>50</v>
      </c>
      <c r="D57" s="9" t="s">
        <v>22</v>
      </c>
      <c r="E57" s="27">
        <v>16275</v>
      </c>
      <c r="F57" s="10">
        <v>1</v>
      </c>
      <c r="G57" s="27"/>
      <c r="H57" s="28">
        <f t="shared" si="0"/>
        <v>0</v>
      </c>
    </row>
    <row r="58" spans="2:8" ht="15.75" customHeight="1" x14ac:dyDescent="0.25">
      <c r="B58" s="24">
        <v>47</v>
      </c>
      <c r="C58" s="24">
        <v>50</v>
      </c>
      <c r="D58" s="9" t="s">
        <v>23</v>
      </c>
      <c r="E58" s="27">
        <v>7192.5</v>
      </c>
      <c r="F58" s="10">
        <v>1</v>
      </c>
      <c r="G58" s="27"/>
      <c r="H58" s="28">
        <f t="shared" si="0"/>
        <v>0</v>
      </c>
    </row>
    <row r="59" spans="2:8" ht="15.75" customHeight="1" x14ac:dyDescent="0.25">
      <c r="B59" s="24">
        <v>48</v>
      </c>
      <c r="C59" s="24">
        <v>50</v>
      </c>
      <c r="D59" s="9" t="s">
        <v>24</v>
      </c>
      <c r="E59" s="27">
        <v>472.5</v>
      </c>
      <c r="F59" s="10">
        <v>1</v>
      </c>
      <c r="G59" s="27"/>
      <c r="H59" s="28">
        <f t="shared" si="0"/>
        <v>0</v>
      </c>
    </row>
    <row r="60" spans="2:8" ht="15.75" customHeight="1" x14ac:dyDescent="0.25">
      <c r="B60" s="24">
        <v>49</v>
      </c>
      <c r="C60" s="24">
        <v>50</v>
      </c>
      <c r="D60" s="9" t="s">
        <v>45</v>
      </c>
      <c r="E60" s="27">
        <v>19897.5</v>
      </c>
      <c r="F60" s="10">
        <v>1</v>
      </c>
      <c r="G60" s="27"/>
      <c r="H60" s="28">
        <f t="shared" si="0"/>
        <v>0</v>
      </c>
    </row>
    <row r="61" spans="2:8" ht="15.75" customHeight="1" x14ac:dyDescent="0.25">
      <c r="B61" s="24">
        <v>50</v>
      </c>
      <c r="C61" s="24">
        <v>50</v>
      </c>
      <c r="D61" s="9" t="s">
        <v>44</v>
      </c>
      <c r="E61" s="27">
        <v>2625</v>
      </c>
      <c r="F61" s="10">
        <v>1</v>
      </c>
      <c r="G61" s="27"/>
      <c r="H61" s="28">
        <f t="shared" si="0"/>
        <v>0</v>
      </c>
    </row>
    <row r="62" spans="2:8" ht="15.75" customHeight="1" x14ac:dyDescent="0.25">
      <c r="B62" s="24">
        <v>51</v>
      </c>
      <c r="C62" s="24">
        <v>50</v>
      </c>
      <c r="D62" s="9" t="s">
        <v>25</v>
      </c>
      <c r="E62" s="27">
        <v>1050</v>
      </c>
      <c r="F62" s="10">
        <v>1</v>
      </c>
      <c r="G62" s="27"/>
      <c r="H62" s="28">
        <f t="shared" si="0"/>
        <v>0</v>
      </c>
    </row>
    <row r="63" spans="2:8" ht="15.75" customHeight="1" x14ac:dyDescent="0.25">
      <c r="B63" s="24">
        <v>52</v>
      </c>
      <c r="C63" s="24">
        <v>50</v>
      </c>
      <c r="D63" s="9" t="s">
        <v>26</v>
      </c>
      <c r="E63" s="27">
        <v>1050</v>
      </c>
      <c r="F63" s="10">
        <v>1</v>
      </c>
      <c r="G63" s="27"/>
      <c r="H63" s="28">
        <f t="shared" si="0"/>
        <v>0</v>
      </c>
    </row>
    <row r="64" spans="2:8" ht="15.75" customHeight="1" x14ac:dyDescent="0.25">
      <c r="B64" s="24">
        <v>53</v>
      </c>
      <c r="C64" s="24">
        <v>75</v>
      </c>
      <c r="D64" s="9" t="s">
        <v>7</v>
      </c>
      <c r="E64" s="27">
        <v>566.4</v>
      </c>
      <c r="F64" s="10">
        <v>2</v>
      </c>
      <c r="G64" s="27"/>
      <c r="H64" s="28">
        <f t="shared" si="0"/>
        <v>0</v>
      </c>
    </row>
    <row r="65" spans="2:8" ht="15.75" customHeight="1" x14ac:dyDescent="0.25">
      <c r="B65" s="24">
        <v>54</v>
      </c>
      <c r="C65" s="24">
        <v>75</v>
      </c>
      <c r="D65" s="9" t="s">
        <v>8</v>
      </c>
      <c r="E65" s="27">
        <v>339.84</v>
      </c>
      <c r="F65" s="10">
        <v>3</v>
      </c>
      <c r="G65" s="27"/>
      <c r="H65" s="28">
        <f t="shared" si="0"/>
        <v>0</v>
      </c>
    </row>
    <row r="66" spans="2:8" ht="15.75" customHeight="1" x14ac:dyDescent="0.25">
      <c r="B66" s="24">
        <v>55</v>
      </c>
      <c r="C66" s="24">
        <v>75</v>
      </c>
      <c r="D66" s="9" t="s">
        <v>9</v>
      </c>
      <c r="E66" s="27">
        <v>679.68</v>
      </c>
      <c r="F66" s="10">
        <v>1</v>
      </c>
      <c r="G66" s="27"/>
      <c r="H66" s="28">
        <f t="shared" si="0"/>
        <v>0</v>
      </c>
    </row>
    <row r="67" spans="2:8" ht="15.75" customHeight="1" x14ac:dyDescent="0.25">
      <c r="B67" s="24">
        <v>56</v>
      </c>
      <c r="C67" s="24">
        <v>75</v>
      </c>
      <c r="D67" s="9" t="s">
        <v>10</v>
      </c>
      <c r="E67" s="27">
        <v>339.84</v>
      </c>
      <c r="F67" s="10">
        <v>1</v>
      </c>
      <c r="G67" s="27"/>
      <c r="H67" s="28">
        <f t="shared" si="0"/>
        <v>0</v>
      </c>
    </row>
    <row r="68" spans="2:8" ht="15.75" customHeight="1" x14ac:dyDescent="0.25">
      <c r="B68" s="24">
        <v>57</v>
      </c>
      <c r="C68" s="24">
        <v>75</v>
      </c>
      <c r="D68" s="9" t="s">
        <v>11</v>
      </c>
      <c r="E68" s="27">
        <v>304.5</v>
      </c>
      <c r="F68" s="10">
        <v>1</v>
      </c>
      <c r="G68" s="27"/>
      <c r="H68" s="28">
        <f t="shared" si="0"/>
        <v>0</v>
      </c>
    </row>
    <row r="69" spans="2:8" ht="15.75" customHeight="1" x14ac:dyDescent="0.25">
      <c r="B69" s="24">
        <v>58</v>
      </c>
      <c r="C69" s="24">
        <v>75</v>
      </c>
      <c r="D69" s="9" t="s">
        <v>12</v>
      </c>
      <c r="E69" s="27">
        <v>3307.5</v>
      </c>
      <c r="F69" s="10">
        <v>1</v>
      </c>
      <c r="G69" s="27"/>
      <c r="H69" s="28">
        <f t="shared" si="0"/>
        <v>0</v>
      </c>
    </row>
    <row r="70" spans="2:8" ht="15.75" customHeight="1" x14ac:dyDescent="0.25">
      <c r="B70" s="24">
        <v>59</v>
      </c>
      <c r="C70" s="24">
        <v>75</v>
      </c>
      <c r="D70" s="9" t="s">
        <v>56</v>
      </c>
      <c r="E70" s="27">
        <v>656.25</v>
      </c>
      <c r="F70" s="10">
        <v>1</v>
      </c>
      <c r="G70" s="27"/>
      <c r="H70" s="28">
        <f t="shared" si="0"/>
        <v>0</v>
      </c>
    </row>
    <row r="71" spans="2:8" ht="15.75" customHeight="1" x14ac:dyDescent="0.25">
      <c r="B71" s="24">
        <v>60</v>
      </c>
      <c r="C71" s="24">
        <v>75</v>
      </c>
      <c r="D71" s="9" t="s">
        <v>13</v>
      </c>
      <c r="E71" s="27">
        <v>1260</v>
      </c>
      <c r="F71" s="10">
        <v>1</v>
      </c>
      <c r="G71" s="27"/>
      <c r="H71" s="28">
        <f t="shared" si="0"/>
        <v>0</v>
      </c>
    </row>
    <row r="72" spans="2:8" ht="15.75" customHeight="1" x14ac:dyDescent="0.25">
      <c r="B72" s="24">
        <v>61</v>
      </c>
      <c r="C72" s="24">
        <v>75</v>
      </c>
      <c r="D72" s="9" t="s">
        <v>14</v>
      </c>
      <c r="E72" s="27">
        <v>325.5</v>
      </c>
      <c r="F72" s="10">
        <v>2</v>
      </c>
      <c r="G72" s="27"/>
      <c r="H72" s="28">
        <f t="shared" si="0"/>
        <v>0</v>
      </c>
    </row>
    <row r="73" spans="2:8" s="25" customFormat="1" ht="15.75" customHeight="1" x14ac:dyDescent="0.25">
      <c r="B73" s="24">
        <v>62</v>
      </c>
      <c r="C73" s="24">
        <v>75</v>
      </c>
      <c r="D73" s="9" t="s">
        <v>15</v>
      </c>
      <c r="E73" s="27">
        <v>514.5</v>
      </c>
      <c r="F73" s="10">
        <v>2</v>
      </c>
      <c r="G73" s="27"/>
      <c r="H73" s="28">
        <f t="shared" si="0"/>
        <v>0</v>
      </c>
    </row>
    <row r="74" spans="2:8" ht="15.75" customHeight="1" x14ac:dyDescent="0.25">
      <c r="B74" s="24">
        <v>63</v>
      </c>
      <c r="C74" s="24">
        <v>75</v>
      </c>
      <c r="D74" s="9" t="s">
        <v>16</v>
      </c>
      <c r="E74" s="27">
        <v>304.5</v>
      </c>
      <c r="F74" s="10">
        <v>1</v>
      </c>
      <c r="G74" s="27"/>
      <c r="H74" s="28">
        <f t="shared" si="0"/>
        <v>0</v>
      </c>
    </row>
    <row r="75" spans="2:8" ht="15.75" customHeight="1" x14ac:dyDescent="0.25">
      <c r="B75" s="24">
        <v>64</v>
      </c>
      <c r="C75" s="24">
        <v>75</v>
      </c>
      <c r="D75" s="9" t="s">
        <v>55</v>
      </c>
      <c r="E75" s="27">
        <v>378</v>
      </c>
      <c r="F75" s="10">
        <v>1</v>
      </c>
      <c r="G75" s="27"/>
      <c r="H75" s="28">
        <f t="shared" si="0"/>
        <v>0</v>
      </c>
    </row>
    <row r="76" spans="2:8" ht="15.75" customHeight="1" x14ac:dyDescent="0.25">
      <c r="B76" s="24">
        <v>65</v>
      </c>
      <c r="C76" s="24">
        <v>75</v>
      </c>
      <c r="D76" s="9" t="s">
        <v>31</v>
      </c>
      <c r="E76" s="27">
        <v>3568.32</v>
      </c>
      <c r="F76" s="10">
        <v>2</v>
      </c>
      <c r="G76" s="27"/>
      <c r="H76" s="28">
        <f t="shared" si="0"/>
        <v>0</v>
      </c>
    </row>
    <row r="77" spans="2:8" ht="15.75" customHeight="1" x14ac:dyDescent="0.25">
      <c r="B77" s="24">
        <v>66</v>
      </c>
      <c r="C77" s="24">
        <v>75</v>
      </c>
      <c r="D77" s="9" t="s">
        <v>32</v>
      </c>
      <c r="E77" s="27">
        <v>4770.1499999999996</v>
      </c>
      <c r="F77" s="10">
        <v>2</v>
      </c>
      <c r="G77" s="27"/>
      <c r="H77" s="28">
        <f t="shared" ref="H77:H115" si="1">G77*F77</f>
        <v>0</v>
      </c>
    </row>
    <row r="78" spans="2:8" ht="15.75" customHeight="1" x14ac:dyDescent="0.25">
      <c r="B78" s="24">
        <v>67</v>
      </c>
      <c r="C78" s="24">
        <v>75</v>
      </c>
      <c r="D78" s="9" t="s">
        <v>17</v>
      </c>
      <c r="E78" s="27">
        <v>3118.5</v>
      </c>
      <c r="F78" s="10">
        <v>2</v>
      </c>
      <c r="G78" s="27"/>
      <c r="H78" s="28">
        <f t="shared" si="1"/>
        <v>0</v>
      </c>
    </row>
    <row r="79" spans="2:8" ht="15.75" customHeight="1" x14ac:dyDescent="0.25">
      <c r="B79" s="24">
        <v>68</v>
      </c>
      <c r="C79" s="24">
        <v>75</v>
      </c>
      <c r="D79" s="9" t="s">
        <v>18</v>
      </c>
      <c r="E79" s="27">
        <v>4424.7</v>
      </c>
      <c r="F79" s="10">
        <v>3</v>
      </c>
      <c r="G79" s="27"/>
      <c r="H79" s="28">
        <f t="shared" si="1"/>
        <v>0</v>
      </c>
    </row>
    <row r="80" spans="2:8" ht="15.75" customHeight="1" x14ac:dyDescent="0.25">
      <c r="B80" s="24">
        <v>69</v>
      </c>
      <c r="C80" s="24">
        <v>75</v>
      </c>
      <c r="D80" s="9" t="s">
        <v>19</v>
      </c>
      <c r="E80" s="27">
        <v>2887.5</v>
      </c>
      <c r="F80" s="10">
        <v>1</v>
      </c>
      <c r="G80" s="27"/>
      <c r="H80" s="28">
        <f t="shared" si="1"/>
        <v>0</v>
      </c>
    </row>
    <row r="81" spans="2:8" ht="15.75" customHeight="1" x14ac:dyDescent="0.25">
      <c r="B81" s="24">
        <v>70</v>
      </c>
      <c r="C81" s="24">
        <v>75</v>
      </c>
      <c r="D81" s="9" t="s">
        <v>20</v>
      </c>
      <c r="E81" s="27">
        <v>189</v>
      </c>
      <c r="F81" s="10">
        <v>1</v>
      </c>
      <c r="G81" s="27"/>
      <c r="H81" s="28">
        <f t="shared" si="1"/>
        <v>0</v>
      </c>
    </row>
    <row r="82" spans="2:8" ht="15.75" customHeight="1" x14ac:dyDescent="0.25">
      <c r="B82" s="24">
        <v>71</v>
      </c>
      <c r="C82" s="24">
        <v>75</v>
      </c>
      <c r="D82" s="9" t="s">
        <v>21</v>
      </c>
      <c r="E82" s="27">
        <v>1132.8</v>
      </c>
      <c r="F82" s="10">
        <v>1</v>
      </c>
      <c r="G82" s="27"/>
      <c r="H82" s="28">
        <f t="shared" si="1"/>
        <v>0</v>
      </c>
    </row>
    <row r="83" spans="2:8" ht="15.75" customHeight="1" x14ac:dyDescent="0.25">
      <c r="B83" s="24">
        <v>72</v>
      </c>
      <c r="C83" s="24">
        <v>75</v>
      </c>
      <c r="D83" s="9" t="s">
        <v>22</v>
      </c>
      <c r="E83" s="27">
        <v>18316.2</v>
      </c>
      <c r="F83" s="10">
        <v>1</v>
      </c>
      <c r="G83" s="27"/>
      <c r="H83" s="28">
        <f t="shared" si="1"/>
        <v>0</v>
      </c>
    </row>
    <row r="84" spans="2:8" ht="15.75" customHeight="1" x14ac:dyDescent="0.25">
      <c r="B84" s="24">
        <v>73</v>
      </c>
      <c r="C84" s="24">
        <v>75</v>
      </c>
      <c r="D84" s="9" t="s">
        <v>23</v>
      </c>
      <c r="E84" s="27">
        <v>7980</v>
      </c>
      <c r="F84" s="10">
        <v>1</v>
      </c>
      <c r="G84" s="27"/>
      <c r="H84" s="28">
        <f t="shared" si="1"/>
        <v>0</v>
      </c>
    </row>
    <row r="85" spans="2:8" ht="15.75" customHeight="1" x14ac:dyDescent="0.25">
      <c r="B85" s="24">
        <v>74</v>
      </c>
      <c r="C85" s="24">
        <v>75</v>
      </c>
      <c r="D85" s="9" t="s">
        <v>24</v>
      </c>
      <c r="E85" s="27">
        <v>472.5</v>
      </c>
      <c r="F85" s="10">
        <v>1</v>
      </c>
      <c r="G85" s="27"/>
      <c r="H85" s="28">
        <f t="shared" si="1"/>
        <v>0</v>
      </c>
    </row>
    <row r="86" spans="2:8" ht="15.75" customHeight="1" x14ac:dyDescent="0.25">
      <c r="B86" s="24">
        <v>75</v>
      </c>
      <c r="C86" s="24">
        <v>75</v>
      </c>
      <c r="D86" s="9" t="s">
        <v>46</v>
      </c>
      <c r="E86" s="27">
        <v>24780</v>
      </c>
      <c r="F86" s="10">
        <v>1</v>
      </c>
      <c r="G86" s="27"/>
      <c r="H86" s="28">
        <f t="shared" si="1"/>
        <v>0</v>
      </c>
    </row>
    <row r="87" spans="2:8" ht="15.75" customHeight="1" x14ac:dyDescent="0.25">
      <c r="B87" s="24">
        <v>76</v>
      </c>
      <c r="C87" s="24">
        <v>75</v>
      </c>
      <c r="D87" s="9" t="s">
        <v>44</v>
      </c>
      <c r="E87" s="27">
        <v>2625</v>
      </c>
      <c r="F87" s="10">
        <v>1</v>
      </c>
      <c r="G87" s="27"/>
      <c r="H87" s="28">
        <f t="shared" si="1"/>
        <v>0</v>
      </c>
    </row>
    <row r="88" spans="2:8" ht="15.75" customHeight="1" x14ac:dyDescent="0.25">
      <c r="B88" s="24">
        <v>77</v>
      </c>
      <c r="C88" s="24">
        <v>75</v>
      </c>
      <c r="D88" s="9" t="s">
        <v>25</v>
      </c>
      <c r="E88" s="27">
        <v>1050</v>
      </c>
      <c r="F88" s="10">
        <v>1</v>
      </c>
      <c r="G88" s="27"/>
      <c r="H88" s="28">
        <f t="shared" si="1"/>
        <v>0</v>
      </c>
    </row>
    <row r="89" spans="2:8" ht="15.75" customHeight="1" x14ac:dyDescent="0.25">
      <c r="B89" s="24">
        <v>78</v>
      </c>
      <c r="C89" s="24">
        <v>75</v>
      </c>
      <c r="D89" s="9" t="s">
        <v>26</v>
      </c>
      <c r="E89" s="27">
        <v>1050</v>
      </c>
      <c r="F89" s="10">
        <v>1</v>
      </c>
      <c r="G89" s="27"/>
      <c r="H89" s="28">
        <f t="shared" si="1"/>
        <v>0</v>
      </c>
    </row>
    <row r="90" spans="2:8" ht="15.75" customHeight="1" x14ac:dyDescent="0.25">
      <c r="B90" s="24">
        <v>79</v>
      </c>
      <c r="C90" s="24">
        <v>100</v>
      </c>
      <c r="D90" s="9" t="s">
        <v>7</v>
      </c>
      <c r="E90" s="27">
        <v>566.4</v>
      </c>
      <c r="F90" s="10">
        <v>2</v>
      </c>
      <c r="G90" s="27"/>
      <c r="H90" s="28">
        <f t="shared" si="1"/>
        <v>0</v>
      </c>
    </row>
    <row r="91" spans="2:8" ht="15.75" customHeight="1" x14ac:dyDescent="0.25">
      <c r="B91" s="24">
        <v>80</v>
      </c>
      <c r="C91" s="24">
        <v>100</v>
      </c>
      <c r="D91" s="9" t="s">
        <v>8</v>
      </c>
      <c r="E91" s="27">
        <v>339.84</v>
      </c>
      <c r="F91" s="10">
        <v>3</v>
      </c>
      <c r="G91" s="27"/>
      <c r="H91" s="28">
        <f t="shared" si="1"/>
        <v>0</v>
      </c>
    </row>
    <row r="92" spans="2:8" ht="15.75" customHeight="1" x14ac:dyDescent="0.25">
      <c r="B92" s="24">
        <v>81</v>
      </c>
      <c r="C92" s="24">
        <v>100</v>
      </c>
      <c r="D92" s="9" t="s">
        <v>9</v>
      </c>
      <c r="E92" s="27">
        <v>679.68</v>
      </c>
      <c r="F92" s="10">
        <v>1</v>
      </c>
      <c r="G92" s="27"/>
      <c r="H92" s="28">
        <f t="shared" si="1"/>
        <v>0</v>
      </c>
    </row>
    <row r="93" spans="2:8" ht="15.75" customHeight="1" x14ac:dyDescent="0.25">
      <c r="B93" s="24">
        <v>82</v>
      </c>
      <c r="C93" s="24">
        <v>100</v>
      </c>
      <c r="D93" s="9" t="s">
        <v>10</v>
      </c>
      <c r="E93" s="27">
        <v>339.84</v>
      </c>
      <c r="F93" s="10">
        <v>1</v>
      </c>
      <c r="G93" s="27"/>
      <c r="H93" s="28">
        <f t="shared" si="1"/>
        <v>0</v>
      </c>
    </row>
    <row r="94" spans="2:8" ht="15.75" customHeight="1" x14ac:dyDescent="0.25">
      <c r="B94" s="24">
        <v>83</v>
      </c>
      <c r="C94" s="24">
        <v>100</v>
      </c>
      <c r="D94" s="9" t="s">
        <v>11</v>
      </c>
      <c r="E94" s="27">
        <v>304.5</v>
      </c>
      <c r="F94" s="10">
        <v>1</v>
      </c>
      <c r="G94" s="27"/>
      <c r="H94" s="28">
        <f t="shared" si="1"/>
        <v>0</v>
      </c>
    </row>
    <row r="95" spans="2:8" ht="15.75" customHeight="1" x14ac:dyDescent="0.25">
      <c r="B95" s="24">
        <v>84</v>
      </c>
      <c r="C95" s="24">
        <v>100</v>
      </c>
      <c r="D95" s="9" t="s">
        <v>12</v>
      </c>
      <c r="E95" s="27">
        <v>3937.5</v>
      </c>
      <c r="F95" s="10">
        <v>1</v>
      </c>
      <c r="G95" s="27"/>
      <c r="H95" s="28">
        <f t="shared" si="1"/>
        <v>0</v>
      </c>
    </row>
    <row r="96" spans="2:8" ht="15.75" customHeight="1" x14ac:dyDescent="0.25">
      <c r="B96" s="24">
        <v>85</v>
      </c>
      <c r="C96" s="24">
        <v>100</v>
      </c>
      <c r="D96" s="9" t="s">
        <v>56</v>
      </c>
      <c r="E96" s="27">
        <v>656.25</v>
      </c>
      <c r="F96" s="10">
        <v>1</v>
      </c>
      <c r="G96" s="27"/>
      <c r="H96" s="28">
        <f t="shared" si="1"/>
        <v>0</v>
      </c>
    </row>
    <row r="97" spans="2:8" ht="15.75" customHeight="1" x14ac:dyDescent="0.25">
      <c r="B97" s="24">
        <v>86</v>
      </c>
      <c r="C97" s="24">
        <v>100</v>
      </c>
      <c r="D97" s="9" t="s">
        <v>13</v>
      </c>
      <c r="E97" s="27">
        <v>1260</v>
      </c>
      <c r="F97" s="10">
        <v>1</v>
      </c>
      <c r="G97" s="27"/>
      <c r="H97" s="28">
        <f t="shared" si="1"/>
        <v>0</v>
      </c>
    </row>
    <row r="98" spans="2:8" ht="15.75" customHeight="1" x14ac:dyDescent="0.25">
      <c r="B98" s="24">
        <v>87</v>
      </c>
      <c r="C98" s="24">
        <v>100</v>
      </c>
      <c r="D98" s="9" t="s">
        <v>14</v>
      </c>
      <c r="E98" s="27">
        <v>325.5</v>
      </c>
      <c r="F98" s="10">
        <v>2</v>
      </c>
      <c r="G98" s="27"/>
      <c r="H98" s="28">
        <f t="shared" si="1"/>
        <v>0</v>
      </c>
    </row>
    <row r="99" spans="2:8" ht="15.75" customHeight="1" x14ac:dyDescent="0.25">
      <c r="B99" s="24">
        <v>88</v>
      </c>
      <c r="C99" s="24">
        <v>100</v>
      </c>
      <c r="D99" s="9" t="s">
        <v>15</v>
      </c>
      <c r="E99" s="27">
        <v>514.5</v>
      </c>
      <c r="F99" s="10">
        <v>2</v>
      </c>
      <c r="G99" s="27"/>
      <c r="H99" s="28">
        <f t="shared" si="1"/>
        <v>0</v>
      </c>
    </row>
    <row r="100" spans="2:8" ht="15.75" customHeight="1" x14ac:dyDescent="0.25">
      <c r="B100" s="24">
        <v>89</v>
      </c>
      <c r="C100" s="24">
        <v>100</v>
      </c>
      <c r="D100" s="9" t="s">
        <v>16</v>
      </c>
      <c r="E100" s="27">
        <v>304.5</v>
      </c>
      <c r="F100" s="10">
        <v>1</v>
      </c>
      <c r="G100" s="27"/>
      <c r="H100" s="28">
        <f t="shared" si="1"/>
        <v>0</v>
      </c>
    </row>
    <row r="101" spans="2:8" ht="15.75" customHeight="1" x14ac:dyDescent="0.25">
      <c r="B101" s="24">
        <v>90</v>
      </c>
      <c r="C101" s="24">
        <v>100</v>
      </c>
      <c r="D101" s="9" t="s">
        <v>55</v>
      </c>
      <c r="E101" s="27">
        <v>378</v>
      </c>
      <c r="F101" s="10">
        <v>1</v>
      </c>
      <c r="G101" s="27"/>
      <c r="H101" s="28">
        <f t="shared" si="1"/>
        <v>0</v>
      </c>
    </row>
    <row r="102" spans="2:8" ht="15.75" customHeight="1" x14ac:dyDescent="0.25">
      <c r="B102" s="24">
        <v>91</v>
      </c>
      <c r="C102" s="24">
        <v>100</v>
      </c>
      <c r="D102" s="9" t="s">
        <v>31</v>
      </c>
      <c r="E102" s="27">
        <v>3568.32</v>
      </c>
      <c r="F102" s="10">
        <v>2</v>
      </c>
      <c r="G102" s="27"/>
      <c r="H102" s="28">
        <f t="shared" si="1"/>
        <v>0</v>
      </c>
    </row>
    <row r="103" spans="2:8" ht="15.75" customHeight="1" x14ac:dyDescent="0.25">
      <c r="B103" s="24">
        <v>92</v>
      </c>
      <c r="C103" s="24">
        <v>100</v>
      </c>
      <c r="D103" s="9" t="s">
        <v>32</v>
      </c>
      <c r="E103" s="27">
        <v>4770.1499999999996</v>
      </c>
      <c r="F103" s="10">
        <v>2</v>
      </c>
      <c r="G103" s="27"/>
      <c r="H103" s="28">
        <f t="shared" si="1"/>
        <v>0</v>
      </c>
    </row>
    <row r="104" spans="2:8" ht="15.75" customHeight="1" x14ac:dyDescent="0.25">
      <c r="B104" s="24">
        <v>93</v>
      </c>
      <c r="C104" s="24">
        <v>100</v>
      </c>
      <c r="D104" s="9" t="s">
        <v>17</v>
      </c>
      <c r="E104" s="27">
        <v>3118.5</v>
      </c>
      <c r="F104" s="10">
        <v>2</v>
      </c>
      <c r="G104" s="27"/>
      <c r="H104" s="28">
        <f t="shared" si="1"/>
        <v>0</v>
      </c>
    </row>
    <row r="105" spans="2:8" ht="15.75" customHeight="1" x14ac:dyDescent="0.25">
      <c r="B105" s="24">
        <v>94</v>
      </c>
      <c r="C105" s="24">
        <v>100</v>
      </c>
      <c r="D105" s="9" t="s">
        <v>18</v>
      </c>
      <c r="E105" s="27">
        <v>4424.7</v>
      </c>
      <c r="F105" s="10">
        <v>3</v>
      </c>
      <c r="G105" s="27"/>
      <c r="H105" s="28">
        <f t="shared" si="1"/>
        <v>0</v>
      </c>
    </row>
    <row r="106" spans="2:8" ht="15.75" customHeight="1" x14ac:dyDescent="0.25">
      <c r="B106" s="24">
        <v>95</v>
      </c>
      <c r="C106" s="24">
        <v>100</v>
      </c>
      <c r="D106" s="9" t="s">
        <v>19</v>
      </c>
      <c r="E106" s="27">
        <v>2887.5</v>
      </c>
      <c r="F106" s="10">
        <v>1</v>
      </c>
      <c r="G106" s="27"/>
      <c r="H106" s="28">
        <f t="shared" si="1"/>
        <v>0</v>
      </c>
    </row>
    <row r="107" spans="2:8" ht="15.75" customHeight="1" x14ac:dyDescent="0.25">
      <c r="B107" s="24">
        <v>96</v>
      </c>
      <c r="C107" s="24">
        <v>100</v>
      </c>
      <c r="D107" s="9" t="s">
        <v>20</v>
      </c>
      <c r="E107" s="27">
        <v>262.5</v>
      </c>
      <c r="F107" s="10">
        <v>1</v>
      </c>
      <c r="G107" s="27"/>
      <c r="H107" s="28">
        <f t="shared" si="1"/>
        <v>0</v>
      </c>
    </row>
    <row r="108" spans="2:8" ht="15.75" customHeight="1" x14ac:dyDescent="0.25">
      <c r="B108" s="24">
        <v>97</v>
      </c>
      <c r="C108" s="24">
        <v>100</v>
      </c>
      <c r="D108" s="9" t="s">
        <v>21</v>
      </c>
      <c r="E108" s="27">
        <v>1132.8</v>
      </c>
      <c r="F108" s="10">
        <v>1</v>
      </c>
      <c r="G108" s="27"/>
      <c r="H108" s="28">
        <f t="shared" si="1"/>
        <v>0</v>
      </c>
    </row>
    <row r="109" spans="2:8" ht="15.75" customHeight="1" x14ac:dyDescent="0.25">
      <c r="B109" s="24">
        <v>98</v>
      </c>
      <c r="C109" s="24">
        <v>100</v>
      </c>
      <c r="D109" s="9" t="s">
        <v>22</v>
      </c>
      <c r="E109" s="27">
        <v>20370</v>
      </c>
      <c r="F109" s="10">
        <v>1</v>
      </c>
      <c r="G109" s="27"/>
      <c r="H109" s="28">
        <f t="shared" si="1"/>
        <v>0</v>
      </c>
    </row>
    <row r="110" spans="2:8" ht="15.75" customHeight="1" x14ac:dyDescent="0.25">
      <c r="B110" s="24">
        <v>99</v>
      </c>
      <c r="C110" s="24">
        <v>100</v>
      </c>
      <c r="D110" s="9" t="s">
        <v>23</v>
      </c>
      <c r="E110" s="27">
        <v>8190</v>
      </c>
      <c r="F110" s="10">
        <v>1</v>
      </c>
      <c r="G110" s="27"/>
      <c r="H110" s="28">
        <f t="shared" si="1"/>
        <v>0</v>
      </c>
    </row>
    <row r="111" spans="2:8" ht="15.75" customHeight="1" x14ac:dyDescent="0.25">
      <c r="B111" s="24">
        <v>100</v>
      </c>
      <c r="C111" s="24">
        <v>100</v>
      </c>
      <c r="D111" s="9" t="s">
        <v>24</v>
      </c>
      <c r="E111" s="27">
        <v>472.5</v>
      </c>
      <c r="F111" s="10">
        <v>1</v>
      </c>
      <c r="G111" s="27"/>
      <c r="H111" s="28">
        <f t="shared" si="1"/>
        <v>0</v>
      </c>
    </row>
    <row r="112" spans="2:8" ht="15.75" customHeight="1" x14ac:dyDescent="0.25">
      <c r="B112" s="24">
        <v>101</v>
      </c>
      <c r="C112" s="24">
        <v>100</v>
      </c>
      <c r="D112" s="9" t="s">
        <v>47</v>
      </c>
      <c r="E112" s="27">
        <v>30450</v>
      </c>
      <c r="F112" s="10">
        <v>1</v>
      </c>
      <c r="G112" s="27"/>
      <c r="H112" s="28">
        <f t="shared" si="1"/>
        <v>0</v>
      </c>
    </row>
    <row r="113" spans="2:8" ht="15.75" customHeight="1" x14ac:dyDescent="0.25">
      <c r="B113" s="24">
        <v>102</v>
      </c>
      <c r="C113" s="24">
        <v>100</v>
      </c>
      <c r="D113" s="9" t="s">
        <v>44</v>
      </c>
      <c r="E113" s="27">
        <v>2625</v>
      </c>
      <c r="F113" s="10">
        <v>1</v>
      </c>
      <c r="G113" s="27"/>
      <c r="H113" s="28">
        <f t="shared" si="1"/>
        <v>0</v>
      </c>
    </row>
    <row r="114" spans="2:8" ht="15.75" customHeight="1" x14ac:dyDescent="0.25">
      <c r="B114" s="24">
        <v>103</v>
      </c>
      <c r="C114" s="24">
        <v>100</v>
      </c>
      <c r="D114" s="9" t="s">
        <v>25</v>
      </c>
      <c r="E114" s="27">
        <v>1050</v>
      </c>
      <c r="F114" s="10">
        <v>1</v>
      </c>
      <c r="G114" s="27"/>
      <c r="H114" s="28">
        <f t="shared" si="1"/>
        <v>0</v>
      </c>
    </row>
    <row r="115" spans="2:8" ht="15.75" customHeight="1" x14ac:dyDescent="0.25">
      <c r="B115" s="24">
        <v>104</v>
      </c>
      <c r="C115" s="24">
        <v>100</v>
      </c>
      <c r="D115" s="9" t="s">
        <v>26</v>
      </c>
      <c r="E115" s="27">
        <v>1050</v>
      </c>
      <c r="F115" s="10">
        <v>1</v>
      </c>
      <c r="G115" s="27"/>
      <c r="H115" s="28">
        <f t="shared" si="1"/>
        <v>0</v>
      </c>
    </row>
    <row r="116" spans="2:8" ht="20.100000000000001" customHeight="1" x14ac:dyDescent="0.25">
      <c r="B116" s="11"/>
      <c r="C116" s="11"/>
      <c r="D116" s="12"/>
      <c r="E116" s="12"/>
      <c r="F116" s="12"/>
      <c r="G116" s="20"/>
    </row>
    <row r="117" spans="2:8" ht="20.100000000000001" customHeight="1" x14ac:dyDescent="0.25">
      <c r="B117" s="11"/>
      <c r="C117" s="11"/>
      <c r="D117" s="12"/>
      <c r="E117" s="12"/>
      <c r="F117" s="12"/>
    </row>
    <row r="118" spans="2:8" ht="12" customHeight="1" x14ac:dyDescent="0.25">
      <c r="B118" s="11"/>
      <c r="C118" s="11"/>
      <c r="D118" s="12"/>
      <c r="E118" s="12"/>
      <c r="F118" s="12"/>
    </row>
    <row r="119" spans="2:8" ht="12" customHeight="1" x14ac:dyDescent="0.25">
      <c r="B119" s="11"/>
      <c r="C119" s="11"/>
      <c r="D119" s="12"/>
      <c r="E119" s="12"/>
      <c r="F119" s="12"/>
    </row>
    <row r="120" spans="2:8" ht="20.100000000000001" customHeight="1" x14ac:dyDescent="0.25">
      <c r="B120" s="13"/>
      <c r="C120" s="13"/>
      <c r="D120" s="2"/>
      <c r="E120" s="2"/>
      <c r="F120" s="2"/>
    </row>
    <row r="121" spans="2:8" s="14" customFormat="1" ht="83.25" customHeight="1" x14ac:dyDescent="0.25">
      <c r="C121" s="34" t="s">
        <v>57</v>
      </c>
      <c r="D121" s="35"/>
      <c r="E121" s="35"/>
      <c r="F121" s="35"/>
      <c r="G121" s="35"/>
      <c r="H121" s="35"/>
    </row>
    <row r="122" spans="2:8" s="14" customFormat="1" ht="15" customHeight="1" x14ac:dyDescent="0.25">
      <c r="C122" s="35"/>
      <c r="D122" s="35"/>
      <c r="E122" s="35"/>
      <c r="F122" s="35"/>
      <c r="G122" s="35"/>
      <c r="H122" s="35"/>
    </row>
    <row r="123" spans="2:8" x14ac:dyDescent="0.25">
      <c r="B123" s="15"/>
      <c r="C123" s="15"/>
      <c r="D123" s="15"/>
      <c r="E123" s="15"/>
      <c r="F123" s="15"/>
    </row>
    <row r="124" spans="2:8" ht="37.5" customHeight="1" x14ac:dyDescent="0.3">
      <c r="C124" s="36" t="s">
        <v>2</v>
      </c>
      <c r="D124" s="37"/>
      <c r="E124" s="16"/>
      <c r="F124" s="16"/>
    </row>
    <row r="125" spans="2:8" x14ac:dyDescent="0.25">
      <c r="B125" s="15"/>
      <c r="C125" s="15"/>
      <c r="D125" s="15"/>
      <c r="E125" s="15"/>
      <c r="F125" s="15"/>
    </row>
    <row r="126" spans="2:8" x14ac:dyDescent="0.25">
      <c r="B126" s="15"/>
      <c r="C126" s="15"/>
      <c r="D126" s="15"/>
      <c r="E126" s="15"/>
      <c r="F126" s="15"/>
    </row>
    <row r="127" spans="2:8" ht="18.75" x14ac:dyDescent="0.25">
      <c r="B127" s="17" t="s">
        <v>3</v>
      </c>
      <c r="C127" s="17" t="s">
        <v>3</v>
      </c>
      <c r="D127" s="18"/>
      <c r="E127" s="19"/>
      <c r="F127" s="19"/>
    </row>
    <row r="128" spans="2:8" x14ac:dyDescent="0.25">
      <c r="B128" s="15"/>
      <c r="C128" s="15"/>
      <c r="D128" s="15"/>
      <c r="E128" s="15"/>
      <c r="F128" s="15"/>
    </row>
    <row r="129" spans="2:6" x14ac:dyDescent="0.25">
      <c r="B129" s="15"/>
      <c r="C129" s="15"/>
      <c r="D129" s="15"/>
      <c r="E129" s="15"/>
      <c r="F129" s="15"/>
    </row>
    <row r="130" spans="2:6" x14ac:dyDescent="0.25">
      <c r="B130" s="15"/>
      <c r="C130" s="15"/>
      <c r="D130" s="15"/>
      <c r="E130" s="15"/>
      <c r="F130" s="15"/>
    </row>
  </sheetData>
  <autoFilter ref="B11:H115" xr:uid="{00000000-0009-0000-0000-000000000000}"/>
  <mergeCells count="7">
    <mergeCell ref="C121:H122"/>
    <mergeCell ref="C124:D124"/>
    <mergeCell ref="C2:H2"/>
    <mergeCell ref="D3:E3"/>
    <mergeCell ref="C4:H4"/>
    <mergeCell ref="C6:H6"/>
    <mergeCell ref="C8:D8"/>
  </mergeCells>
  <printOptions horizontalCentered="1" verticalCentered="1"/>
  <pageMargins left="0.51181102362204722" right="0.11811023622047245" top="0.55118110236220474" bottom="0.55118110236220474" header="0.31496062992125984" footer="0.11811023622047245"/>
  <pageSetup scale="49" orientation="portrait" r:id="rId1"/>
  <headerFooter>
    <oddFooter>&amp;RPág.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B1:H185"/>
  <sheetViews>
    <sheetView showGridLines="0" tabSelected="1" zoomScale="90" zoomScaleNormal="90" workbookViewId="0">
      <pane xSplit="1" ySplit="11" topLeftCell="B13" activePane="bottomRight" state="frozen"/>
      <selection pane="topRight" activeCell="B1" sqref="B1"/>
      <selection pane="bottomLeft" activeCell="A13" sqref="A13"/>
      <selection pane="bottomRight" activeCell="C8" sqref="C8:D8"/>
    </sheetView>
  </sheetViews>
  <sheetFormatPr baseColWidth="10" defaultColWidth="11.42578125" defaultRowHeight="15" x14ac:dyDescent="0.25"/>
  <cols>
    <col min="1" max="1" width="1.42578125" customWidth="1"/>
    <col min="2" max="2" width="8.5703125" bestFit="1" customWidth="1"/>
    <col min="3" max="3" width="14.42578125" customWidth="1"/>
    <col min="4" max="4" width="39.42578125" bestFit="1" customWidth="1"/>
    <col min="5" max="5" width="14.5703125" bestFit="1" customWidth="1"/>
    <col min="6" max="6" width="16" bestFit="1" customWidth="1"/>
    <col min="7" max="7" width="13.7109375" bestFit="1" customWidth="1"/>
    <col min="8" max="8" width="20" customWidth="1"/>
  </cols>
  <sheetData>
    <row r="1" spans="2:8" ht="4.1500000000000004" customHeight="1" thickBot="1" x14ac:dyDescent="0.3"/>
    <row r="2" spans="2:8" s="1" customFormat="1" ht="24.75" customHeight="1" thickBot="1" x14ac:dyDescent="0.3">
      <c r="C2" s="38" t="s">
        <v>62</v>
      </c>
      <c r="D2" s="39"/>
      <c r="E2" s="39"/>
      <c r="F2" s="39"/>
      <c r="G2" s="39"/>
      <c r="H2" s="40"/>
    </row>
    <row r="3" spans="2:8" ht="6.6" customHeight="1" x14ac:dyDescent="0.25">
      <c r="B3" s="2"/>
      <c r="C3" s="2"/>
      <c r="D3" s="41"/>
      <c r="E3" s="41"/>
      <c r="F3" s="2"/>
    </row>
    <row r="4" spans="2:8" ht="14.45" customHeight="1" x14ac:dyDescent="0.25">
      <c r="C4" s="42" t="s">
        <v>4</v>
      </c>
      <c r="D4" s="42"/>
      <c r="E4" s="42"/>
      <c r="F4" s="42"/>
      <c r="G4" s="42"/>
      <c r="H4" s="42"/>
    </row>
    <row r="5" spans="2:8" ht="4.9000000000000004" customHeight="1" x14ac:dyDescent="0.25">
      <c r="B5" s="3"/>
      <c r="C5" s="3"/>
      <c r="D5" s="3"/>
      <c r="E5" s="3"/>
      <c r="F5" s="3"/>
    </row>
    <row r="6" spans="2:8" ht="16.149999999999999" customHeight="1" x14ac:dyDescent="0.25">
      <c r="C6" s="43" t="s">
        <v>5</v>
      </c>
      <c r="D6" s="43"/>
      <c r="E6" s="43"/>
      <c r="F6" s="43"/>
      <c r="G6" s="43"/>
      <c r="H6" s="43"/>
    </row>
    <row r="7" spans="2:8" ht="5.45" customHeight="1" x14ac:dyDescent="0.25">
      <c r="B7" s="2"/>
      <c r="C7" s="2"/>
      <c r="D7" s="2"/>
      <c r="E7" s="2"/>
      <c r="F7" s="2"/>
    </row>
    <row r="8" spans="2:8" ht="16.5" customHeight="1" x14ac:dyDescent="0.3">
      <c r="C8" s="37" t="s">
        <v>0</v>
      </c>
      <c r="D8" s="37"/>
      <c r="E8" s="5" t="s">
        <v>1</v>
      </c>
      <c r="F8" s="5"/>
    </row>
    <row r="9" spans="2:8" ht="6" customHeight="1" thickBot="1" x14ac:dyDescent="0.35">
      <c r="B9" s="4"/>
      <c r="C9" s="4"/>
      <c r="D9" s="4"/>
      <c r="E9" s="5"/>
      <c r="F9" s="5"/>
    </row>
    <row r="10" spans="2:8" ht="19.899999999999999" customHeight="1" thickBot="1" x14ac:dyDescent="0.3">
      <c r="B10" s="7"/>
      <c r="C10" s="7"/>
      <c r="D10" s="6"/>
      <c r="E10" s="6"/>
      <c r="F10" s="6"/>
      <c r="H10" s="22">
        <f>SUM(H12:H167)</f>
        <v>0</v>
      </c>
    </row>
    <row r="11" spans="2:8" ht="78" customHeight="1" thickBot="1" x14ac:dyDescent="0.3">
      <c r="B11" s="8" t="s">
        <v>28</v>
      </c>
      <c r="C11" s="8" t="s">
        <v>58</v>
      </c>
      <c r="D11" s="8" t="s">
        <v>6</v>
      </c>
      <c r="E11" s="8" t="s">
        <v>60</v>
      </c>
      <c r="F11" s="23" t="s">
        <v>59</v>
      </c>
      <c r="G11" s="21" t="s">
        <v>30</v>
      </c>
      <c r="H11" s="21" t="s">
        <v>61</v>
      </c>
    </row>
    <row r="12" spans="2:8" ht="15.75" customHeight="1" x14ac:dyDescent="0.25">
      <c r="B12" s="24">
        <v>1</v>
      </c>
      <c r="C12" s="24">
        <v>50</v>
      </c>
      <c r="D12" s="9" t="s">
        <v>7</v>
      </c>
      <c r="E12" s="26">
        <v>535.5</v>
      </c>
      <c r="F12" s="10">
        <v>2</v>
      </c>
      <c r="G12" s="26"/>
      <c r="H12" s="28">
        <f>+G12*F12</f>
        <v>0</v>
      </c>
    </row>
    <row r="13" spans="2:8" ht="15.75" customHeight="1" x14ac:dyDescent="0.25">
      <c r="B13" s="24">
        <v>2</v>
      </c>
      <c r="C13" s="24">
        <v>50</v>
      </c>
      <c r="D13" s="9" t="s">
        <v>8</v>
      </c>
      <c r="E13" s="27">
        <v>304.5</v>
      </c>
      <c r="F13" s="10">
        <v>3</v>
      </c>
      <c r="G13" s="27"/>
      <c r="H13" s="28">
        <f t="shared" ref="H13:H76" si="0">+G13*F13</f>
        <v>0</v>
      </c>
    </row>
    <row r="14" spans="2:8" ht="15.75" customHeight="1" x14ac:dyDescent="0.25">
      <c r="B14" s="24">
        <v>3</v>
      </c>
      <c r="C14" s="24">
        <v>50</v>
      </c>
      <c r="D14" s="9" t="s">
        <v>10</v>
      </c>
      <c r="E14" s="27">
        <v>304.5</v>
      </c>
      <c r="F14" s="10">
        <v>1</v>
      </c>
      <c r="G14" s="27"/>
      <c r="H14" s="28">
        <f t="shared" si="0"/>
        <v>0</v>
      </c>
    </row>
    <row r="15" spans="2:8" ht="15.75" customHeight="1" x14ac:dyDescent="0.25">
      <c r="B15" s="24">
        <v>4</v>
      </c>
      <c r="C15" s="24">
        <v>50</v>
      </c>
      <c r="D15" s="9" t="s">
        <v>11</v>
      </c>
      <c r="E15" s="27">
        <v>304.5</v>
      </c>
      <c r="F15" s="10">
        <v>1</v>
      </c>
      <c r="G15" s="27"/>
      <c r="H15" s="28">
        <f t="shared" si="0"/>
        <v>0</v>
      </c>
    </row>
    <row r="16" spans="2:8" ht="15.75" customHeight="1" x14ac:dyDescent="0.25">
      <c r="B16" s="24">
        <v>5</v>
      </c>
      <c r="C16" s="24">
        <v>50</v>
      </c>
      <c r="D16" s="9" t="s">
        <v>12</v>
      </c>
      <c r="E16" s="27">
        <v>2047.5</v>
      </c>
      <c r="F16" s="10">
        <v>1</v>
      </c>
      <c r="G16" s="27"/>
      <c r="H16" s="28">
        <f t="shared" si="0"/>
        <v>0</v>
      </c>
    </row>
    <row r="17" spans="2:8" ht="15.75" customHeight="1" x14ac:dyDescent="0.25">
      <c r="B17" s="24">
        <v>6</v>
      </c>
      <c r="C17" s="24">
        <v>50</v>
      </c>
      <c r="D17" s="9" t="s">
        <v>56</v>
      </c>
      <c r="E17" s="27">
        <v>656.25</v>
      </c>
      <c r="F17" s="10">
        <v>1</v>
      </c>
      <c r="G17" s="27"/>
      <c r="H17" s="28">
        <f t="shared" si="0"/>
        <v>0</v>
      </c>
    </row>
    <row r="18" spans="2:8" ht="15.75" customHeight="1" x14ac:dyDescent="0.25">
      <c r="B18" s="24">
        <v>7</v>
      </c>
      <c r="C18" s="24">
        <v>50</v>
      </c>
      <c r="D18" s="9" t="s">
        <v>13</v>
      </c>
      <c r="E18" s="27">
        <v>1312.5</v>
      </c>
      <c r="F18" s="10">
        <v>1</v>
      </c>
      <c r="G18" s="27"/>
      <c r="H18" s="28">
        <f t="shared" si="0"/>
        <v>0</v>
      </c>
    </row>
    <row r="19" spans="2:8" s="25" customFormat="1" ht="15.75" customHeight="1" x14ac:dyDescent="0.25">
      <c r="B19" s="24">
        <v>8</v>
      </c>
      <c r="C19" s="24">
        <v>50</v>
      </c>
      <c r="D19" s="9" t="s">
        <v>33</v>
      </c>
      <c r="E19" s="27">
        <v>304.5</v>
      </c>
      <c r="F19" s="10">
        <v>1</v>
      </c>
      <c r="G19" s="27"/>
      <c r="H19" s="28">
        <f t="shared" si="0"/>
        <v>0</v>
      </c>
    </row>
    <row r="20" spans="2:8" ht="15.75" customHeight="1" x14ac:dyDescent="0.25">
      <c r="B20" s="24">
        <v>9</v>
      </c>
      <c r="C20" s="24">
        <v>50</v>
      </c>
      <c r="D20" s="9" t="s">
        <v>55</v>
      </c>
      <c r="E20" s="27">
        <v>378</v>
      </c>
      <c r="F20" s="10">
        <v>1</v>
      </c>
      <c r="G20" s="27"/>
      <c r="H20" s="28">
        <f t="shared" si="0"/>
        <v>0</v>
      </c>
    </row>
    <row r="21" spans="2:8" ht="15.75" customHeight="1" x14ac:dyDescent="0.25">
      <c r="B21" s="24">
        <v>10</v>
      </c>
      <c r="C21" s="24">
        <v>50</v>
      </c>
      <c r="D21" s="9" t="s">
        <v>31</v>
      </c>
      <c r="E21" s="27">
        <v>3568.32</v>
      </c>
      <c r="F21" s="10">
        <v>2</v>
      </c>
      <c r="G21" s="27"/>
      <c r="H21" s="28">
        <f t="shared" si="0"/>
        <v>0</v>
      </c>
    </row>
    <row r="22" spans="2:8" ht="15.75" customHeight="1" x14ac:dyDescent="0.25">
      <c r="B22" s="24">
        <v>11</v>
      </c>
      <c r="C22" s="24">
        <v>50</v>
      </c>
      <c r="D22" s="9" t="s">
        <v>32</v>
      </c>
      <c r="E22" s="27">
        <v>4770.1499999999996</v>
      </c>
      <c r="F22" s="10">
        <v>2</v>
      </c>
      <c r="G22" s="27"/>
      <c r="H22" s="28">
        <f t="shared" si="0"/>
        <v>0</v>
      </c>
    </row>
    <row r="23" spans="2:8" ht="15.75" customHeight="1" x14ac:dyDescent="0.25">
      <c r="B23" s="24">
        <v>12</v>
      </c>
      <c r="C23" s="24">
        <v>50</v>
      </c>
      <c r="D23" s="9" t="s">
        <v>34</v>
      </c>
      <c r="E23" s="27">
        <v>4284</v>
      </c>
      <c r="F23" s="10">
        <v>2</v>
      </c>
      <c r="G23" s="27"/>
      <c r="H23" s="28">
        <f t="shared" si="0"/>
        <v>0</v>
      </c>
    </row>
    <row r="24" spans="2:8" ht="15.75" customHeight="1" x14ac:dyDescent="0.25">
      <c r="B24" s="24">
        <v>13</v>
      </c>
      <c r="C24" s="24">
        <v>50</v>
      </c>
      <c r="D24" s="9" t="s">
        <v>35</v>
      </c>
      <c r="E24" s="27">
        <v>4905.6000000000004</v>
      </c>
      <c r="F24" s="10">
        <v>3</v>
      </c>
      <c r="G24" s="27"/>
      <c r="H24" s="28">
        <f t="shared" si="0"/>
        <v>0</v>
      </c>
    </row>
    <row r="25" spans="2:8" ht="15.75" customHeight="1" x14ac:dyDescent="0.25">
      <c r="B25" s="24">
        <v>14</v>
      </c>
      <c r="C25" s="24">
        <v>50</v>
      </c>
      <c r="D25" s="9" t="s">
        <v>36</v>
      </c>
      <c r="E25" s="27">
        <v>3393.6</v>
      </c>
      <c r="F25" s="10">
        <v>1</v>
      </c>
      <c r="G25" s="27"/>
      <c r="H25" s="28">
        <f t="shared" si="0"/>
        <v>0</v>
      </c>
    </row>
    <row r="26" spans="2:8" ht="15.75" customHeight="1" x14ac:dyDescent="0.25">
      <c r="B26" s="24">
        <v>15</v>
      </c>
      <c r="C26" s="24">
        <v>50</v>
      </c>
      <c r="D26" s="9" t="s">
        <v>37</v>
      </c>
      <c r="E26" s="27">
        <v>1459.5</v>
      </c>
      <c r="F26" s="10">
        <v>1</v>
      </c>
      <c r="G26" s="27"/>
      <c r="H26" s="28">
        <f t="shared" si="0"/>
        <v>0</v>
      </c>
    </row>
    <row r="27" spans="2:8" ht="15.75" customHeight="1" x14ac:dyDescent="0.25">
      <c r="B27" s="24">
        <v>16</v>
      </c>
      <c r="C27" s="24">
        <v>50</v>
      </c>
      <c r="D27" s="9" t="s">
        <v>38</v>
      </c>
      <c r="E27" s="27">
        <v>3780</v>
      </c>
      <c r="F27" s="10">
        <v>1</v>
      </c>
      <c r="G27" s="27"/>
      <c r="H27" s="28">
        <f t="shared" si="0"/>
        <v>0</v>
      </c>
    </row>
    <row r="28" spans="2:8" ht="15.75" customHeight="1" x14ac:dyDescent="0.25">
      <c r="B28" s="24">
        <v>17</v>
      </c>
      <c r="C28" s="24">
        <v>50</v>
      </c>
      <c r="D28" s="9" t="s">
        <v>19</v>
      </c>
      <c r="E28" s="27">
        <v>2782.5</v>
      </c>
      <c r="F28" s="10">
        <v>1</v>
      </c>
      <c r="G28" s="27"/>
      <c r="H28" s="28">
        <f t="shared" si="0"/>
        <v>0</v>
      </c>
    </row>
    <row r="29" spans="2:8" ht="15.75" customHeight="1" x14ac:dyDescent="0.25">
      <c r="B29" s="24">
        <v>18</v>
      </c>
      <c r="C29" s="24">
        <v>50</v>
      </c>
      <c r="D29" s="9" t="s">
        <v>20</v>
      </c>
      <c r="E29" s="27">
        <v>168</v>
      </c>
      <c r="F29" s="10">
        <v>1</v>
      </c>
      <c r="G29" s="27"/>
      <c r="H29" s="28">
        <f t="shared" si="0"/>
        <v>0</v>
      </c>
    </row>
    <row r="30" spans="2:8" ht="15.75" customHeight="1" x14ac:dyDescent="0.25">
      <c r="B30" s="24">
        <v>19</v>
      </c>
      <c r="C30" s="24">
        <v>50</v>
      </c>
      <c r="D30" s="9" t="s">
        <v>21</v>
      </c>
      <c r="E30" s="27">
        <v>1050</v>
      </c>
      <c r="F30" s="10">
        <v>1</v>
      </c>
      <c r="G30" s="27"/>
      <c r="H30" s="28">
        <f t="shared" si="0"/>
        <v>0</v>
      </c>
    </row>
    <row r="31" spans="2:8" ht="15.75" customHeight="1" x14ac:dyDescent="0.25">
      <c r="B31" s="24">
        <v>20</v>
      </c>
      <c r="C31" s="24">
        <v>50</v>
      </c>
      <c r="D31" s="9" t="s">
        <v>22</v>
      </c>
      <c r="E31" s="27">
        <v>16275</v>
      </c>
      <c r="F31" s="10">
        <v>1</v>
      </c>
      <c r="G31" s="27"/>
      <c r="H31" s="28">
        <f t="shared" si="0"/>
        <v>0</v>
      </c>
    </row>
    <row r="32" spans="2:8" ht="15.75" customHeight="1" x14ac:dyDescent="0.25">
      <c r="B32" s="24">
        <v>21</v>
      </c>
      <c r="C32" s="24">
        <v>50</v>
      </c>
      <c r="D32" s="9" t="s">
        <v>23</v>
      </c>
      <c r="E32" s="27">
        <v>7455</v>
      </c>
      <c r="F32" s="10">
        <v>1</v>
      </c>
      <c r="G32" s="27"/>
      <c r="H32" s="28">
        <f t="shared" si="0"/>
        <v>0</v>
      </c>
    </row>
    <row r="33" spans="2:8" ht="15.75" customHeight="1" x14ac:dyDescent="0.25">
      <c r="B33" s="24">
        <v>22</v>
      </c>
      <c r="C33" s="24">
        <v>50</v>
      </c>
      <c r="D33" s="9" t="s">
        <v>24</v>
      </c>
      <c r="E33" s="27">
        <v>472.5</v>
      </c>
      <c r="F33" s="10">
        <v>1</v>
      </c>
      <c r="G33" s="27"/>
      <c r="H33" s="28">
        <f t="shared" si="0"/>
        <v>0</v>
      </c>
    </row>
    <row r="34" spans="2:8" ht="15.75" customHeight="1" x14ac:dyDescent="0.25">
      <c r="B34" s="24">
        <v>23</v>
      </c>
      <c r="C34" s="24">
        <v>50</v>
      </c>
      <c r="D34" s="9" t="s">
        <v>41</v>
      </c>
      <c r="E34" s="27">
        <v>20895</v>
      </c>
      <c r="F34" s="10">
        <v>1</v>
      </c>
      <c r="G34" s="27"/>
      <c r="H34" s="28">
        <f t="shared" si="0"/>
        <v>0</v>
      </c>
    </row>
    <row r="35" spans="2:8" ht="15.75" customHeight="1" x14ac:dyDescent="0.25">
      <c r="B35" s="24">
        <v>24</v>
      </c>
      <c r="C35" s="24">
        <v>50</v>
      </c>
      <c r="D35" s="9" t="s">
        <v>39</v>
      </c>
      <c r="E35" s="27">
        <v>1050</v>
      </c>
      <c r="F35" s="10">
        <v>1</v>
      </c>
      <c r="G35" s="27"/>
      <c r="H35" s="28">
        <f t="shared" si="0"/>
        <v>0</v>
      </c>
    </row>
    <row r="36" spans="2:8" ht="15.75" customHeight="1" x14ac:dyDescent="0.25">
      <c r="B36" s="24">
        <v>25</v>
      </c>
      <c r="C36" s="24">
        <v>50</v>
      </c>
      <c r="D36" s="9" t="s">
        <v>26</v>
      </c>
      <c r="E36" s="27">
        <v>1050</v>
      </c>
      <c r="F36" s="10">
        <v>1</v>
      </c>
      <c r="G36" s="27"/>
      <c r="H36" s="28">
        <f t="shared" si="0"/>
        <v>0</v>
      </c>
    </row>
    <row r="37" spans="2:8" ht="15.75" customHeight="1" x14ac:dyDescent="0.25">
      <c r="B37" s="24">
        <v>26</v>
      </c>
      <c r="C37" s="24">
        <v>75</v>
      </c>
      <c r="D37" s="9" t="s">
        <v>7</v>
      </c>
      <c r="E37" s="26">
        <v>535.5</v>
      </c>
      <c r="F37" s="10">
        <v>2</v>
      </c>
      <c r="G37" s="26"/>
      <c r="H37" s="28">
        <f t="shared" si="0"/>
        <v>0</v>
      </c>
    </row>
    <row r="38" spans="2:8" ht="15.75" customHeight="1" x14ac:dyDescent="0.25">
      <c r="B38" s="24">
        <v>27</v>
      </c>
      <c r="C38" s="24">
        <v>75</v>
      </c>
      <c r="D38" s="9" t="s">
        <v>8</v>
      </c>
      <c r="E38" s="27">
        <v>304.5</v>
      </c>
      <c r="F38" s="10">
        <v>3</v>
      </c>
      <c r="G38" s="27"/>
      <c r="H38" s="28">
        <f t="shared" si="0"/>
        <v>0</v>
      </c>
    </row>
    <row r="39" spans="2:8" ht="15.75" customHeight="1" x14ac:dyDescent="0.25">
      <c r="B39" s="24">
        <v>28</v>
      </c>
      <c r="C39" s="24">
        <v>75</v>
      </c>
      <c r="D39" s="9" t="s">
        <v>10</v>
      </c>
      <c r="E39" s="27">
        <v>304.5</v>
      </c>
      <c r="F39" s="10">
        <v>1</v>
      </c>
      <c r="G39" s="27"/>
      <c r="H39" s="28">
        <f t="shared" si="0"/>
        <v>0</v>
      </c>
    </row>
    <row r="40" spans="2:8" ht="15.75" customHeight="1" x14ac:dyDescent="0.25">
      <c r="B40" s="24">
        <v>29</v>
      </c>
      <c r="C40" s="24">
        <v>75</v>
      </c>
      <c r="D40" s="9" t="s">
        <v>11</v>
      </c>
      <c r="E40" s="27">
        <v>304.5</v>
      </c>
      <c r="F40" s="10">
        <v>1</v>
      </c>
      <c r="G40" s="27"/>
      <c r="H40" s="28">
        <f t="shared" si="0"/>
        <v>0</v>
      </c>
    </row>
    <row r="41" spans="2:8" ht="15.75" customHeight="1" x14ac:dyDescent="0.25">
      <c r="B41" s="24">
        <v>30</v>
      </c>
      <c r="C41" s="24">
        <v>75</v>
      </c>
      <c r="D41" s="9" t="s">
        <v>12</v>
      </c>
      <c r="E41" s="27">
        <v>3202.5</v>
      </c>
      <c r="F41" s="10">
        <v>1</v>
      </c>
      <c r="G41" s="27"/>
      <c r="H41" s="28">
        <f t="shared" si="0"/>
        <v>0</v>
      </c>
    </row>
    <row r="42" spans="2:8" ht="15.75" customHeight="1" x14ac:dyDescent="0.25">
      <c r="B42" s="24">
        <v>31</v>
      </c>
      <c r="C42" s="24">
        <v>75</v>
      </c>
      <c r="D42" s="9" t="s">
        <v>56</v>
      </c>
      <c r="E42" s="27">
        <v>656.25</v>
      </c>
      <c r="F42" s="10">
        <v>1</v>
      </c>
      <c r="G42" s="27"/>
      <c r="H42" s="28">
        <f t="shared" si="0"/>
        <v>0</v>
      </c>
    </row>
    <row r="43" spans="2:8" ht="15.75" customHeight="1" x14ac:dyDescent="0.25">
      <c r="B43" s="24">
        <v>32</v>
      </c>
      <c r="C43" s="24">
        <v>75</v>
      </c>
      <c r="D43" s="9" t="s">
        <v>13</v>
      </c>
      <c r="E43" s="27">
        <v>1312.5</v>
      </c>
      <c r="F43" s="10">
        <v>1</v>
      </c>
      <c r="G43" s="27"/>
      <c r="H43" s="28">
        <f t="shared" si="0"/>
        <v>0</v>
      </c>
    </row>
    <row r="44" spans="2:8" ht="15.75" customHeight="1" x14ac:dyDescent="0.25">
      <c r="B44" s="24">
        <v>33</v>
      </c>
      <c r="C44" s="24">
        <v>75</v>
      </c>
      <c r="D44" s="9" t="s">
        <v>33</v>
      </c>
      <c r="E44" s="27">
        <v>304.5</v>
      </c>
      <c r="F44" s="10">
        <v>1</v>
      </c>
      <c r="G44" s="27"/>
      <c r="H44" s="28">
        <f t="shared" si="0"/>
        <v>0</v>
      </c>
    </row>
    <row r="45" spans="2:8" ht="15.75" customHeight="1" x14ac:dyDescent="0.25">
      <c r="B45" s="24">
        <v>34</v>
      </c>
      <c r="C45" s="24">
        <v>75</v>
      </c>
      <c r="D45" s="9" t="s">
        <v>55</v>
      </c>
      <c r="E45" s="27">
        <v>378</v>
      </c>
      <c r="F45" s="10">
        <v>1</v>
      </c>
      <c r="G45" s="27"/>
      <c r="H45" s="28">
        <f t="shared" si="0"/>
        <v>0</v>
      </c>
    </row>
    <row r="46" spans="2:8" ht="15.75" customHeight="1" x14ac:dyDescent="0.25">
      <c r="B46" s="24">
        <v>35</v>
      </c>
      <c r="C46" s="24">
        <v>75</v>
      </c>
      <c r="D46" s="9" t="s">
        <v>31</v>
      </c>
      <c r="E46" s="27">
        <v>3568.32</v>
      </c>
      <c r="F46" s="10">
        <v>2</v>
      </c>
      <c r="G46" s="27"/>
      <c r="H46" s="28">
        <f t="shared" si="0"/>
        <v>0</v>
      </c>
    </row>
    <row r="47" spans="2:8" ht="15.75" customHeight="1" x14ac:dyDescent="0.25">
      <c r="B47" s="24">
        <v>36</v>
      </c>
      <c r="C47" s="24">
        <v>75</v>
      </c>
      <c r="D47" s="9" t="s">
        <v>32</v>
      </c>
      <c r="E47" s="27">
        <v>4770.1499999999996</v>
      </c>
      <c r="F47" s="10">
        <v>2</v>
      </c>
      <c r="G47" s="27"/>
      <c r="H47" s="28">
        <f t="shared" si="0"/>
        <v>0</v>
      </c>
    </row>
    <row r="48" spans="2:8" ht="15.75" customHeight="1" x14ac:dyDescent="0.25">
      <c r="B48" s="24">
        <v>37</v>
      </c>
      <c r="C48" s="24">
        <v>75</v>
      </c>
      <c r="D48" s="9" t="s">
        <v>34</v>
      </c>
      <c r="E48" s="27">
        <v>4284</v>
      </c>
      <c r="F48" s="10">
        <v>2</v>
      </c>
      <c r="G48" s="27"/>
      <c r="H48" s="28">
        <f t="shared" si="0"/>
        <v>0</v>
      </c>
    </row>
    <row r="49" spans="2:8" ht="15.75" customHeight="1" x14ac:dyDescent="0.25">
      <c r="B49" s="24">
        <v>38</v>
      </c>
      <c r="C49" s="24">
        <v>75</v>
      </c>
      <c r="D49" s="9" t="s">
        <v>35</v>
      </c>
      <c r="E49" s="27">
        <v>4905.6000000000004</v>
      </c>
      <c r="F49" s="10">
        <v>3</v>
      </c>
      <c r="G49" s="27"/>
      <c r="H49" s="28">
        <f t="shared" si="0"/>
        <v>0</v>
      </c>
    </row>
    <row r="50" spans="2:8" ht="15.75" customHeight="1" x14ac:dyDescent="0.25">
      <c r="B50" s="24">
        <v>39</v>
      </c>
      <c r="C50" s="24">
        <v>75</v>
      </c>
      <c r="D50" s="9" t="s">
        <v>36</v>
      </c>
      <c r="E50" s="27">
        <v>3393.6</v>
      </c>
      <c r="F50" s="10">
        <v>1</v>
      </c>
      <c r="G50" s="27"/>
      <c r="H50" s="28">
        <f t="shared" si="0"/>
        <v>0</v>
      </c>
    </row>
    <row r="51" spans="2:8" ht="15.75" customHeight="1" x14ac:dyDescent="0.25">
      <c r="B51" s="24">
        <v>40</v>
      </c>
      <c r="C51" s="24">
        <v>75</v>
      </c>
      <c r="D51" s="9" t="s">
        <v>37</v>
      </c>
      <c r="E51" s="27">
        <v>1459.5</v>
      </c>
      <c r="F51" s="10">
        <v>1</v>
      </c>
      <c r="G51" s="27"/>
      <c r="H51" s="28">
        <f t="shared" si="0"/>
        <v>0</v>
      </c>
    </row>
    <row r="52" spans="2:8" ht="15.75" customHeight="1" x14ac:dyDescent="0.25">
      <c r="B52" s="24">
        <v>41</v>
      </c>
      <c r="C52" s="24">
        <v>75</v>
      </c>
      <c r="D52" s="9" t="s">
        <v>38</v>
      </c>
      <c r="E52" s="27">
        <v>3780</v>
      </c>
      <c r="F52" s="10">
        <v>1</v>
      </c>
      <c r="G52" s="27"/>
      <c r="H52" s="28">
        <f t="shared" si="0"/>
        <v>0</v>
      </c>
    </row>
    <row r="53" spans="2:8" ht="15.75" customHeight="1" x14ac:dyDescent="0.25">
      <c r="B53" s="24">
        <v>42</v>
      </c>
      <c r="C53" s="24">
        <v>75</v>
      </c>
      <c r="D53" s="9" t="s">
        <v>19</v>
      </c>
      <c r="E53" s="27">
        <v>2782.5</v>
      </c>
      <c r="F53" s="10">
        <v>1</v>
      </c>
      <c r="G53" s="27"/>
      <c r="H53" s="28">
        <f t="shared" si="0"/>
        <v>0</v>
      </c>
    </row>
    <row r="54" spans="2:8" ht="15.75" customHeight="1" x14ac:dyDescent="0.25">
      <c r="B54" s="24">
        <v>43</v>
      </c>
      <c r="C54" s="24">
        <v>75</v>
      </c>
      <c r="D54" s="9" t="s">
        <v>20</v>
      </c>
      <c r="E54" s="27">
        <v>168</v>
      </c>
      <c r="F54" s="10">
        <v>1</v>
      </c>
      <c r="G54" s="27"/>
      <c r="H54" s="28">
        <f t="shared" si="0"/>
        <v>0</v>
      </c>
    </row>
    <row r="55" spans="2:8" ht="15.75" customHeight="1" x14ac:dyDescent="0.25">
      <c r="B55" s="24">
        <v>44</v>
      </c>
      <c r="C55" s="24">
        <v>75</v>
      </c>
      <c r="D55" s="9" t="s">
        <v>21</v>
      </c>
      <c r="E55" s="27">
        <v>1050</v>
      </c>
      <c r="F55" s="10">
        <v>1</v>
      </c>
      <c r="G55" s="27"/>
      <c r="H55" s="28">
        <f t="shared" si="0"/>
        <v>0</v>
      </c>
    </row>
    <row r="56" spans="2:8" ht="15.75" customHeight="1" x14ac:dyDescent="0.25">
      <c r="B56" s="24">
        <v>45</v>
      </c>
      <c r="C56" s="24">
        <v>75</v>
      </c>
      <c r="D56" s="9" t="s">
        <v>22</v>
      </c>
      <c r="E56" s="27">
        <v>16275</v>
      </c>
      <c r="F56" s="10">
        <v>1</v>
      </c>
      <c r="G56" s="27"/>
      <c r="H56" s="28">
        <f t="shared" si="0"/>
        <v>0</v>
      </c>
    </row>
    <row r="57" spans="2:8" ht="15.75" customHeight="1" x14ac:dyDescent="0.25">
      <c r="B57" s="24">
        <v>46</v>
      </c>
      <c r="C57" s="24">
        <v>75</v>
      </c>
      <c r="D57" s="9" t="s">
        <v>23</v>
      </c>
      <c r="E57" s="27">
        <v>7455</v>
      </c>
      <c r="F57" s="10">
        <v>1</v>
      </c>
      <c r="G57" s="27"/>
      <c r="H57" s="28">
        <f t="shared" si="0"/>
        <v>0</v>
      </c>
    </row>
    <row r="58" spans="2:8" ht="15.75" customHeight="1" x14ac:dyDescent="0.25">
      <c r="B58" s="24">
        <v>47</v>
      </c>
      <c r="C58" s="24">
        <v>75</v>
      </c>
      <c r="D58" s="9" t="s">
        <v>24</v>
      </c>
      <c r="E58" s="27">
        <v>472.5</v>
      </c>
      <c r="F58" s="10">
        <v>1</v>
      </c>
      <c r="G58" s="27"/>
      <c r="H58" s="28">
        <f t="shared" si="0"/>
        <v>0</v>
      </c>
    </row>
    <row r="59" spans="2:8" ht="15.75" customHeight="1" x14ac:dyDescent="0.25">
      <c r="B59" s="24">
        <v>48</v>
      </c>
      <c r="C59" s="24">
        <v>75</v>
      </c>
      <c r="D59" s="9" t="s">
        <v>42</v>
      </c>
      <c r="E59" s="27">
        <v>24990</v>
      </c>
      <c r="F59" s="10">
        <v>1</v>
      </c>
      <c r="G59" s="27"/>
      <c r="H59" s="28">
        <f t="shared" si="0"/>
        <v>0</v>
      </c>
    </row>
    <row r="60" spans="2:8" ht="15.75" customHeight="1" x14ac:dyDescent="0.25">
      <c r="B60" s="24">
        <v>49</v>
      </c>
      <c r="C60" s="24">
        <v>75</v>
      </c>
      <c r="D60" s="9" t="s">
        <v>39</v>
      </c>
      <c r="E60" s="27">
        <v>1050</v>
      </c>
      <c r="F60" s="10">
        <v>1</v>
      </c>
      <c r="G60" s="27"/>
      <c r="H60" s="28">
        <f t="shared" si="0"/>
        <v>0</v>
      </c>
    </row>
    <row r="61" spans="2:8" ht="15.75" customHeight="1" x14ac:dyDescent="0.25">
      <c r="B61" s="24">
        <v>50</v>
      </c>
      <c r="C61" s="24">
        <v>75</v>
      </c>
      <c r="D61" s="9" t="s">
        <v>26</v>
      </c>
      <c r="E61" s="27">
        <v>1050</v>
      </c>
      <c r="F61" s="10">
        <v>1</v>
      </c>
      <c r="G61" s="27"/>
      <c r="H61" s="28">
        <f t="shared" si="0"/>
        <v>0</v>
      </c>
    </row>
    <row r="62" spans="2:8" ht="15.75" customHeight="1" x14ac:dyDescent="0.25">
      <c r="B62" s="24">
        <v>51</v>
      </c>
      <c r="C62" s="24">
        <v>100</v>
      </c>
      <c r="D62" s="9" t="s">
        <v>7</v>
      </c>
      <c r="E62" s="26">
        <v>535.5</v>
      </c>
      <c r="F62" s="10">
        <v>2</v>
      </c>
      <c r="G62" s="26"/>
      <c r="H62" s="28">
        <f t="shared" si="0"/>
        <v>0</v>
      </c>
    </row>
    <row r="63" spans="2:8" ht="15.75" customHeight="1" x14ac:dyDescent="0.25">
      <c r="B63" s="24">
        <v>52</v>
      </c>
      <c r="C63" s="24">
        <v>100</v>
      </c>
      <c r="D63" s="9" t="s">
        <v>8</v>
      </c>
      <c r="E63" s="27">
        <v>304.5</v>
      </c>
      <c r="F63" s="10">
        <v>3</v>
      </c>
      <c r="G63" s="27"/>
      <c r="H63" s="28">
        <f t="shared" si="0"/>
        <v>0</v>
      </c>
    </row>
    <row r="64" spans="2:8" ht="15.75" customHeight="1" x14ac:dyDescent="0.25">
      <c r="B64" s="24">
        <v>53</v>
      </c>
      <c r="C64" s="24">
        <v>100</v>
      </c>
      <c r="D64" s="9" t="s">
        <v>10</v>
      </c>
      <c r="E64" s="27">
        <v>304.5</v>
      </c>
      <c r="F64" s="10">
        <v>1</v>
      </c>
      <c r="G64" s="27"/>
      <c r="H64" s="28">
        <f t="shared" si="0"/>
        <v>0</v>
      </c>
    </row>
    <row r="65" spans="2:8" ht="15.75" customHeight="1" x14ac:dyDescent="0.25">
      <c r="B65" s="24">
        <v>54</v>
      </c>
      <c r="C65" s="24">
        <v>100</v>
      </c>
      <c r="D65" s="9" t="s">
        <v>11</v>
      </c>
      <c r="E65" s="27">
        <v>304.5</v>
      </c>
      <c r="F65" s="10">
        <v>1</v>
      </c>
      <c r="G65" s="27"/>
      <c r="H65" s="28">
        <f t="shared" si="0"/>
        <v>0</v>
      </c>
    </row>
    <row r="66" spans="2:8" ht="15.75" customHeight="1" x14ac:dyDescent="0.25">
      <c r="B66" s="24">
        <v>55</v>
      </c>
      <c r="C66" s="24">
        <v>100</v>
      </c>
      <c r="D66" s="9" t="s">
        <v>12</v>
      </c>
      <c r="E66" s="27">
        <v>3990</v>
      </c>
      <c r="F66" s="10">
        <v>1</v>
      </c>
      <c r="G66" s="27"/>
      <c r="H66" s="28">
        <f t="shared" si="0"/>
        <v>0</v>
      </c>
    </row>
    <row r="67" spans="2:8" ht="15.75" customHeight="1" x14ac:dyDescent="0.25">
      <c r="B67" s="24">
        <v>56</v>
      </c>
      <c r="C67" s="24">
        <v>100</v>
      </c>
      <c r="D67" s="9" t="s">
        <v>56</v>
      </c>
      <c r="E67" s="27">
        <v>656.25</v>
      </c>
      <c r="F67" s="10">
        <v>1</v>
      </c>
      <c r="G67" s="27"/>
      <c r="H67" s="28">
        <f t="shared" si="0"/>
        <v>0</v>
      </c>
    </row>
    <row r="68" spans="2:8" ht="15.75" customHeight="1" x14ac:dyDescent="0.25">
      <c r="B68" s="24">
        <v>57</v>
      </c>
      <c r="C68" s="24">
        <v>100</v>
      </c>
      <c r="D68" s="9" t="s">
        <v>13</v>
      </c>
      <c r="E68" s="27">
        <v>1312.5</v>
      </c>
      <c r="F68" s="10">
        <v>1</v>
      </c>
      <c r="G68" s="27"/>
      <c r="H68" s="28">
        <f t="shared" si="0"/>
        <v>0</v>
      </c>
    </row>
    <row r="69" spans="2:8" s="25" customFormat="1" ht="15.75" customHeight="1" x14ac:dyDescent="0.25">
      <c r="B69" s="24">
        <v>58</v>
      </c>
      <c r="C69" s="24">
        <v>100</v>
      </c>
      <c r="D69" s="9" t="s">
        <v>33</v>
      </c>
      <c r="E69" s="27">
        <v>304.5</v>
      </c>
      <c r="F69" s="10">
        <v>1</v>
      </c>
      <c r="G69" s="27"/>
      <c r="H69" s="28">
        <f t="shared" si="0"/>
        <v>0</v>
      </c>
    </row>
    <row r="70" spans="2:8" ht="15.75" customHeight="1" x14ac:dyDescent="0.25">
      <c r="B70" s="24">
        <v>59</v>
      </c>
      <c r="C70" s="24">
        <v>100</v>
      </c>
      <c r="D70" s="9" t="s">
        <v>55</v>
      </c>
      <c r="E70" s="27">
        <v>378</v>
      </c>
      <c r="F70" s="10">
        <v>1</v>
      </c>
      <c r="G70" s="27"/>
      <c r="H70" s="28">
        <f t="shared" si="0"/>
        <v>0</v>
      </c>
    </row>
    <row r="71" spans="2:8" ht="15.75" customHeight="1" x14ac:dyDescent="0.25">
      <c r="B71" s="24">
        <v>60</v>
      </c>
      <c r="C71" s="24">
        <v>100</v>
      </c>
      <c r="D71" s="9" t="s">
        <v>31</v>
      </c>
      <c r="E71" s="27">
        <v>3568.32</v>
      </c>
      <c r="F71" s="10">
        <v>2</v>
      </c>
      <c r="G71" s="27"/>
      <c r="H71" s="28">
        <f t="shared" si="0"/>
        <v>0</v>
      </c>
    </row>
    <row r="72" spans="2:8" ht="15.75" customHeight="1" x14ac:dyDescent="0.25">
      <c r="B72" s="24">
        <v>61</v>
      </c>
      <c r="C72" s="24">
        <v>100</v>
      </c>
      <c r="D72" s="9" t="s">
        <v>32</v>
      </c>
      <c r="E72" s="27">
        <v>4770.1499999999996</v>
      </c>
      <c r="F72" s="10">
        <v>2</v>
      </c>
      <c r="G72" s="27"/>
      <c r="H72" s="28">
        <f t="shared" si="0"/>
        <v>0</v>
      </c>
    </row>
    <row r="73" spans="2:8" ht="15.75" customHeight="1" x14ac:dyDescent="0.25">
      <c r="B73" s="24">
        <v>62</v>
      </c>
      <c r="C73" s="24">
        <v>100</v>
      </c>
      <c r="D73" s="9" t="s">
        <v>34</v>
      </c>
      <c r="E73" s="27">
        <v>4284</v>
      </c>
      <c r="F73" s="10">
        <v>2</v>
      </c>
      <c r="G73" s="27"/>
      <c r="H73" s="28">
        <f t="shared" si="0"/>
        <v>0</v>
      </c>
    </row>
    <row r="74" spans="2:8" ht="15.75" customHeight="1" x14ac:dyDescent="0.25">
      <c r="B74" s="24">
        <v>63</v>
      </c>
      <c r="C74" s="24">
        <v>100</v>
      </c>
      <c r="D74" s="9" t="s">
        <v>35</v>
      </c>
      <c r="E74" s="27">
        <v>4905.6000000000004</v>
      </c>
      <c r="F74" s="10">
        <v>3</v>
      </c>
      <c r="G74" s="27"/>
      <c r="H74" s="28">
        <f t="shared" si="0"/>
        <v>0</v>
      </c>
    </row>
    <row r="75" spans="2:8" ht="15.75" customHeight="1" x14ac:dyDescent="0.25">
      <c r="B75" s="24">
        <v>64</v>
      </c>
      <c r="C75" s="24">
        <v>100</v>
      </c>
      <c r="D75" s="9" t="s">
        <v>36</v>
      </c>
      <c r="E75" s="27">
        <v>3393.6</v>
      </c>
      <c r="F75" s="10">
        <v>1</v>
      </c>
      <c r="G75" s="27"/>
      <c r="H75" s="28">
        <f t="shared" si="0"/>
        <v>0</v>
      </c>
    </row>
    <row r="76" spans="2:8" ht="15.75" customHeight="1" x14ac:dyDescent="0.25">
      <c r="B76" s="24">
        <v>65</v>
      </c>
      <c r="C76" s="24">
        <v>100</v>
      </c>
      <c r="D76" s="9" t="s">
        <v>37</v>
      </c>
      <c r="E76" s="27">
        <v>1459.5</v>
      </c>
      <c r="F76" s="10">
        <v>1</v>
      </c>
      <c r="G76" s="27"/>
      <c r="H76" s="28">
        <f t="shared" si="0"/>
        <v>0</v>
      </c>
    </row>
    <row r="77" spans="2:8" ht="15.75" customHeight="1" x14ac:dyDescent="0.25">
      <c r="B77" s="24">
        <v>66</v>
      </c>
      <c r="C77" s="24">
        <v>100</v>
      </c>
      <c r="D77" s="9" t="s">
        <v>38</v>
      </c>
      <c r="E77" s="27">
        <v>3780</v>
      </c>
      <c r="F77" s="10">
        <v>1</v>
      </c>
      <c r="G77" s="27"/>
      <c r="H77" s="28">
        <f t="shared" ref="H77:H140" si="1">+G77*F77</f>
        <v>0</v>
      </c>
    </row>
    <row r="78" spans="2:8" ht="15.75" customHeight="1" x14ac:dyDescent="0.25">
      <c r="B78" s="24">
        <v>67</v>
      </c>
      <c r="C78" s="24">
        <v>100</v>
      </c>
      <c r="D78" s="9" t="s">
        <v>19</v>
      </c>
      <c r="E78" s="27">
        <v>2782.5</v>
      </c>
      <c r="F78" s="10">
        <v>1</v>
      </c>
      <c r="G78" s="27"/>
      <c r="H78" s="28">
        <f t="shared" si="1"/>
        <v>0</v>
      </c>
    </row>
    <row r="79" spans="2:8" ht="15.75" customHeight="1" x14ac:dyDescent="0.25">
      <c r="B79" s="24">
        <v>68</v>
      </c>
      <c r="C79" s="24">
        <v>100</v>
      </c>
      <c r="D79" s="9" t="s">
        <v>20</v>
      </c>
      <c r="E79" s="27">
        <v>168</v>
      </c>
      <c r="F79" s="10">
        <v>1</v>
      </c>
      <c r="G79" s="27"/>
      <c r="H79" s="28">
        <f t="shared" si="1"/>
        <v>0</v>
      </c>
    </row>
    <row r="80" spans="2:8" ht="15.75" customHeight="1" x14ac:dyDescent="0.25">
      <c r="B80" s="24">
        <v>69</v>
      </c>
      <c r="C80" s="24">
        <v>100</v>
      </c>
      <c r="D80" s="9" t="s">
        <v>21</v>
      </c>
      <c r="E80" s="27">
        <v>1050</v>
      </c>
      <c r="F80" s="10">
        <v>1</v>
      </c>
      <c r="G80" s="27"/>
      <c r="H80" s="28">
        <f t="shared" si="1"/>
        <v>0</v>
      </c>
    </row>
    <row r="81" spans="2:8" ht="15.75" customHeight="1" x14ac:dyDescent="0.25">
      <c r="B81" s="24">
        <v>70</v>
      </c>
      <c r="C81" s="24">
        <v>100</v>
      </c>
      <c r="D81" s="9" t="s">
        <v>22</v>
      </c>
      <c r="E81" s="27">
        <v>20370</v>
      </c>
      <c r="F81" s="10">
        <v>1</v>
      </c>
      <c r="G81" s="27"/>
      <c r="H81" s="28">
        <f t="shared" si="1"/>
        <v>0</v>
      </c>
    </row>
    <row r="82" spans="2:8" ht="15.75" customHeight="1" x14ac:dyDescent="0.25">
      <c r="B82" s="24">
        <v>71</v>
      </c>
      <c r="C82" s="24">
        <v>100</v>
      </c>
      <c r="D82" s="9" t="s">
        <v>23</v>
      </c>
      <c r="E82" s="27">
        <v>9712.5</v>
      </c>
      <c r="F82" s="10">
        <v>1</v>
      </c>
      <c r="G82" s="27"/>
      <c r="H82" s="28">
        <f t="shared" si="1"/>
        <v>0</v>
      </c>
    </row>
    <row r="83" spans="2:8" ht="15.75" customHeight="1" x14ac:dyDescent="0.25">
      <c r="B83" s="24">
        <v>72</v>
      </c>
      <c r="C83" s="24">
        <v>100</v>
      </c>
      <c r="D83" s="9" t="s">
        <v>24</v>
      </c>
      <c r="E83" s="26">
        <v>472.5</v>
      </c>
      <c r="F83" s="10">
        <v>1</v>
      </c>
      <c r="G83" s="26"/>
      <c r="H83" s="28">
        <f t="shared" si="1"/>
        <v>0</v>
      </c>
    </row>
    <row r="84" spans="2:8" ht="15.75" customHeight="1" x14ac:dyDescent="0.25">
      <c r="B84" s="24">
        <v>73</v>
      </c>
      <c r="C84" s="24">
        <v>100</v>
      </c>
      <c r="D84" s="9" t="s">
        <v>43</v>
      </c>
      <c r="E84" s="26">
        <v>28350</v>
      </c>
      <c r="F84" s="10">
        <v>1</v>
      </c>
      <c r="G84" s="26"/>
      <c r="H84" s="28">
        <f t="shared" si="1"/>
        <v>0</v>
      </c>
    </row>
    <row r="85" spans="2:8" ht="15.75" customHeight="1" x14ac:dyDescent="0.25">
      <c r="B85" s="24">
        <v>74</v>
      </c>
      <c r="C85" s="24">
        <v>100</v>
      </c>
      <c r="D85" s="9" t="s">
        <v>39</v>
      </c>
      <c r="E85" s="26">
        <v>1050</v>
      </c>
      <c r="F85" s="10">
        <v>1</v>
      </c>
      <c r="G85" s="26"/>
      <c r="H85" s="28">
        <f t="shared" si="1"/>
        <v>0</v>
      </c>
    </row>
    <row r="86" spans="2:8" ht="15.75" customHeight="1" x14ac:dyDescent="0.25">
      <c r="B86" s="24">
        <v>75</v>
      </c>
      <c r="C86" s="24">
        <v>100</v>
      </c>
      <c r="D86" s="9" t="s">
        <v>26</v>
      </c>
      <c r="E86" s="26">
        <v>1050</v>
      </c>
      <c r="F86" s="10">
        <v>1</v>
      </c>
      <c r="G86" s="26"/>
      <c r="H86" s="28">
        <f t="shared" si="1"/>
        <v>0</v>
      </c>
    </row>
    <row r="87" spans="2:8" ht="15.75" customHeight="1" x14ac:dyDescent="0.25">
      <c r="B87" s="24">
        <v>76</v>
      </c>
      <c r="C87" s="24">
        <v>112.5</v>
      </c>
      <c r="D87" s="9" t="s">
        <v>7</v>
      </c>
      <c r="E87" s="26">
        <v>535.5</v>
      </c>
      <c r="F87" s="10">
        <v>3</v>
      </c>
      <c r="G87" s="26"/>
      <c r="H87" s="28">
        <f t="shared" si="1"/>
        <v>0</v>
      </c>
    </row>
    <row r="88" spans="2:8" ht="15.75" customHeight="1" x14ac:dyDescent="0.25">
      <c r="B88" s="24">
        <v>77</v>
      </c>
      <c r="C88" s="24">
        <v>112.5</v>
      </c>
      <c r="D88" s="9" t="s">
        <v>8</v>
      </c>
      <c r="E88" s="27">
        <v>304.5</v>
      </c>
      <c r="F88" s="10">
        <v>4</v>
      </c>
      <c r="G88" s="27"/>
      <c r="H88" s="28">
        <f t="shared" si="1"/>
        <v>0</v>
      </c>
    </row>
    <row r="89" spans="2:8" ht="15.75" customHeight="1" x14ac:dyDescent="0.25">
      <c r="B89" s="24">
        <v>78</v>
      </c>
      <c r="C89" s="24">
        <v>112.5</v>
      </c>
      <c r="D89" s="9" t="s">
        <v>10</v>
      </c>
      <c r="E89" s="27">
        <v>304.5</v>
      </c>
      <c r="F89" s="10">
        <v>1</v>
      </c>
      <c r="G89" s="27"/>
      <c r="H89" s="28">
        <f t="shared" si="1"/>
        <v>0</v>
      </c>
    </row>
    <row r="90" spans="2:8" ht="15.75" customHeight="1" x14ac:dyDescent="0.25">
      <c r="B90" s="24">
        <v>79</v>
      </c>
      <c r="C90" s="24">
        <v>112.5</v>
      </c>
      <c r="D90" s="9" t="s">
        <v>11</v>
      </c>
      <c r="E90" s="27">
        <v>304.5</v>
      </c>
      <c r="F90" s="10">
        <v>1</v>
      </c>
      <c r="G90" s="27"/>
      <c r="H90" s="28">
        <f t="shared" si="1"/>
        <v>0</v>
      </c>
    </row>
    <row r="91" spans="2:8" ht="15.75" customHeight="1" x14ac:dyDescent="0.25">
      <c r="B91" s="24">
        <v>80</v>
      </c>
      <c r="C91" s="24">
        <v>112.5</v>
      </c>
      <c r="D91" s="9" t="s">
        <v>12</v>
      </c>
      <c r="E91" s="27">
        <v>5145</v>
      </c>
      <c r="F91" s="10">
        <v>1</v>
      </c>
      <c r="G91" s="27"/>
      <c r="H91" s="28">
        <f t="shared" si="1"/>
        <v>0</v>
      </c>
    </row>
    <row r="92" spans="2:8" ht="15.75" customHeight="1" x14ac:dyDescent="0.25">
      <c r="B92" s="24">
        <v>81</v>
      </c>
      <c r="C92" s="24">
        <v>112.5</v>
      </c>
      <c r="D92" s="9" t="s">
        <v>56</v>
      </c>
      <c r="E92" s="27">
        <v>656.25</v>
      </c>
      <c r="F92" s="10">
        <v>1</v>
      </c>
      <c r="G92" s="27"/>
      <c r="H92" s="28">
        <f t="shared" si="1"/>
        <v>0</v>
      </c>
    </row>
    <row r="93" spans="2:8" ht="15.75" customHeight="1" x14ac:dyDescent="0.25">
      <c r="B93" s="24">
        <v>82</v>
      </c>
      <c r="C93" s="24">
        <v>112.5</v>
      </c>
      <c r="D93" s="9" t="s">
        <v>13</v>
      </c>
      <c r="E93" s="27">
        <v>1312.5</v>
      </c>
      <c r="F93" s="10">
        <v>1</v>
      </c>
      <c r="G93" s="27"/>
      <c r="H93" s="28">
        <f t="shared" si="1"/>
        <v>0</v>
      </c>
    </row>
    <row r="94" spans="2:8" ht="15.75" customHeight="1" x14ac:dyDescent="0.25">
      <c r="B94" s="24">
        <v>83</v>
      </c>
      <c r="C94" s="24">
        <v>112.5</v>
      </c>
      <c r="D94" s="9" t="s">
        <v>33</v>
      </c>
      <c r="E94" s="27">
        <v>304.5</v>
      </c>
      <c r="F94" s="10">
        <v>1</v>
      </c>
      <c r="G94" s="27"/>
      <c r="H94" s="28">
        <f t="shared" si="1"/>
        <v>0</v>
      </c>
    </row>
    <row r="95" spans="2:8" ht="15.75" customHeight="1" x14ac:dyDescent="0.25">
      <c r="B95" s="24">
        <v>84</v>
      </c>
      <c r="C95" s="24">
        <v>112.5</v>
      </c>
      <c r="D95" s="9" t="s">
        <v>54</v>
      </c>
      <c r="E95" s="27">
        <v>551.25</v>
      </c>
      <c r="F95" s="10">
        <v>1</v>
      </c>
      <c r="G95" s="27"/>
      <c r="H95" s="28">
        <f t="shared" si="1"/>
        <v>0</v>
      </c>
    </row>
    <row r="96" spans="2:8" ht="15.75" customHeight="1" x14ac:dyDescent="0.25">
      <c r="B96" s="24">
        <v>85</v>
      </c>
      <c r="C96" s="24">
        <v>112.5</v>
      </c>
      <c r="D96" s="9" t="s">
        <v>31</v>
      </c>
      <c r="E96" s="27">
        <v>3568.32</v>
      </c>
      <c r="F96" s="10">
        <v>3</v>
      </c>
      <c r="G96" s="27"/>
      <c r="H96" s="28">
        <f t="shared" si="1"/>
        <v>0</v>
      </c>
    </row>
    <row r="97" spans="2:8" ht="15.75" customHeight="1" x14ac:dyDescent="0.25">
      <c r="B97" s="24">
        <v>86</v>
      </c>
      <c r="C97" s="24">
        <v>112.5</v>
      </c>
      <c r="D97" s="9" t="s">
        <v>32</v>
      </c>
      <c r="E97" s="27">
        <v>4770.1499999999996</v>
      </c>
      <c r="F97" s="10">
        <v>3</v>
      </c>
      <c r="G97" s="27"/>
      <c r="H97" s="28">
        <f t="shared" si="1"/>
        <v>0</v>
      </c>
    </row>
    <row r="98" spans="2:8" ht="15.75" customHeight="1" x14ac:dyDescent="0.25">
      <c r="B98" s="24">
        <v>87</v>
      </c>
      <c r="C98" s="24">
        <v>112.5</v>
      </c>
      <c r="D98" s="9" t="s">
        <v>34</v>
      </c>
      <c r="E98" s="27">
        <v>4284</v>
      </c>
      <c r="F98" s="10">
        <v>3</v>
      </c>
      <c r="G98" s="27"/>
      <c r="H98" s="28">
        <f t="shared" si="1"/>
        <v>0</v>
      </c>
    </row>
    <row r="99" spans="2:8" ht="15.75" customHeight="1" x14ac:dyDescent="0.25">
      <c r="B99" s="24">
        <v>88</v>
      </c>
      <c r="C99" s="24">
        <v>112.5</v>
      </c>
      <c r="D99" s="9" t="s">
        <v>35</v>
      </c>
      <c r="E99" s="27">
        <v>4013.1</v>
      </c>
      <c r="F99" s="10">
        <v>4</v>
      </c>
      <c r="G99" s="27"/>
      <c r="H99" s="28">
        <f t="shared" si="1"/>
        <v>0</v>
      </c>
    </row>
    <row r="100" spans="2:8" ht="15.75" customHeight="1" x14ac:dyDescent="0.25">
      <c r="B100" s="24">
        <v>89</v>
      </c>
      <c r="C100" s="24">
        <v>112.5</v>
      </c>
      <c r="D100" s="9" t="s">
        <v>36</v>
      </c>
      <c r="E100" s="27">
        <v>3393.6</v>
      </c>
      <c r="F100" s="10">
        <v>3</v>
      </c>
      <c r="G100" s="27"/>
      <c r="H100" s="28">
        <f t="shared" si="1"/>
        <v>0</v>
      </c>
    </row>
    <row r="101" spans="2:8" ht="15.75" customHeight="1" x14ac:dyDescent="0.25">
      <c r="B101" s="24">
        <v>90</v>
      </c>
      <c r="C101" s="24">
        <v>112.5</v>
      </c>
      <c r="D101" s="9" t="s">
        <v>37</v>
      </c>
      <c r="E101" s="27">
        <v>1459.5</v>
      </c>
      <c r="F101" s="10">
        <v>3</v>
      </c>
      <c r="G101" s="27"/>
      <c r="H101" s="28">
        <f t="shared" si="1"/>
        <v>0</v>
      </c>
    </row>
    <row r="102" spans="2:8" ht="15.75" customHeight="1" x14ac:dyDescent="0.25">
      <c r="B102" s="24">
        <v>91</v>
      </c>
      <c r="C102" s="24">
        <v>112.5</v>
      </c>
      <c r="D102" s="9" t="s">
        <v>38</v>
      </c>
      <c r="E102" s="27">
        <v>9450</v>
      </c>
      <c r="F102" s="10">
        <v>1</v>
      </c>
      <c r="G102" s="27"/>
      <c r="H102" s="28">
        <f t="shared" si="1"/>
        <v>0</v>
      </c>
    </row>
    <row r="103" spans="2:8" ht="15.75" customHeight="1" x14ac:dyDescent="0.25">
      <c r="B103" s="24">
        <v>92</v>
      </c>
      <c r="C103" s="24">
        <v>112.5</v>
      </c>
      <c r="D103" s="9" t="s">
        <v>19</v>
      </c>
      <c r="E103" s="27">
        <v>8547</v>
      </c>
      <c r="F103" s="10">
        <v>1</v>
      </c>
      <c r="G103" s="27"/>
      <c r="H103" s="28">
        <f t="shared" si="1"/>
        <v>0</v>
      </c>
    </row>
    <row r="104" spans="2:8" ht="15.75" customHeight="1" x14ac:dyDescent="0.25">
      <c r="B104" s="24">
        <v>93</v>
      </c>
      <c r="C104" s="24">
        <v>112.5</v>
      </c>
      <c r="D104" s="9" t="s">
        <v>20</v>
      </c>
      <c r="E104" s="27">
        <v>294</v>
      </c>
      <c r="F104" s="10">
        <v>1</v>
      </c>
      <c r="G104" s="27"/>
      <c r="H104" s="28">
        <f t="shared" si="1"/>
        <v>0</v>
      </c>
    </row>
    <row r="105" spans="2:8" ht="15.75" customHeight="1" x14ac:dyDescent="0.25">
      <c r="B105" s="24">
        <v>94</v>
      </c>
      <c r="C105" s="24">
        <v>112.5</v>
      </c>
      <c r="D105" s="9" t="s">
        <v>21</v>
      </c>
      <c r="E105" s="27">
        <v>1050</v>
      </c>
      <c r="F105" s="10">
        <v>1</v>
      </c>
      <c r="G105" s="27"/>
      <c r="H105" s="28">
        <f t="shared" si="1"/>
        <v>0</v>
      </c>
    </row>
    <row r="106" spans="2:8" ht="15.75" customHeight="1" x14ac:dyDescent="0.25">
      <c r="B106" s="24">
        <v>95</v>
      </c>
      <c r="C106" s="24">
        <v>112.5</v>
      </c>
      <c r="D106" s="9" t="s">
        <v>22</v>
      </c>
      <c r="E106" s="27">
        <v>41359.5</v>
      </c>
      <c r="F106" s="10">
        <v>1</v>
      </c>
      <c r="G106" s="27"/>
      <c r="H106" s="28">
        <f t="shared" si="1"/>
        <v>0</v>
      </c>
    </row>
    <row r="107" spans="2:8" ht="15.75" customHeight="1" x14ac:dyDescent="0.25">
      <c r="B107" s="24">
        <v>96</v>
      </c>
      <c r="C107" s="24">
        <v>112.5</v>
      </c>
      <c r="D107" s="9" t="s">
        <v>23</v>
      </c>
      <c r="E107" s="27">
        <v>11550</v>
      </c>
      <c r="F107" s="10">
        <v>1</v>
      </c>
      <c r="G107" s="27"/>
      <c r="H107" s="28">
        <f t="shared" si="1"/>
        <v>0</v>
      </c>
    </row>
    <row r="108" spans="2:8" ht="15.75" customHeight="1" x14ac:dyDescent="0.25">
      <c r="B108" s="24">
        <v>97</v>
      </c>
      <c r="C108" s="24">
        <v>112.5</v>
      </c>
      <c r="D108" s="9" t="s">
        <v>24</v>
      </c>
      <c r="E108" s="26">
        <v>472.5</v>
      </c>
      <c r="F108" s="10">
        <v>1</v>
      </c>
      <c r="G108" s="26"/>
      <c r="H108" s="28">
        <f t="shared" si="1"/>
        <v>0</v>
      </c>
    </row>
    <row r="109" spans="2:8" ht="15.75" customHeight="1" x14ac:dyDescent="0.25">
      <c r="B109" s="24">
        <v>98</v>
      </c>
      <c r="C109" s="24">
        <v>112.5</v>
      </c>
      <c r="D109" s="9" t="s">
        <v>50</v>
      </c>
      <c r="E109" s="26">
        <v>40110</v>
      </c>
      <c r="F109" s="10">
        <v>1</v>
      </c>
      <c r="G109" s="26"/>
      <c r="H109" s="28">
        <f t="shared" si="1"/>
        <v>0</v>
      </c>
    </row>
    <row r="110" spans="2:8" ht="15.75" customHeight="1" x14ac:dyDescent="0.25">
      <c r="B110" s="24">
        <v>99</v>
      </c>
      <c r="C110" s="24">
        <v>112.5</v>
      </c>
      <c r="D110" s="9" t="s">
        <v>39</v>
      </c>
      <c r="E110" s="26">
        <v>2100</v>
      </c>
      <c r="F110" s="10">
        <v>1</v>
      </c>
      <c r="G110" s="26"/>
      <c r="H110" s="28">
        <f t="shared" si="1"/>
        <v>0</v>
      </c>
    </row>
    <row r="111" spans="2:8" ht="15.75" customHeight="1" x14ac:dyDescent="0.25">
      <c r="B111" s="24">
        <v>100</v>
      </c>
      <c r="C111" s="24">
        <v>112.5</v>
      </c>
      <c r="D111" s="9" t="s">
        <v>26</v>
      </c>
      <c r="E111" s="26">
        <v>1050</v>
      </c>
      <c r="F111" s="10">
        <v>1</v>
      </c>
      <c r="G111" s="26"/>
      <c r="H111" s="28">
        <f t="shared" si="1"/>
        <v>0</v>
      </c>
    </row>
    <row r="112" spans="2:8" ht="15.75" customHeight="1" x14ac:dyDescent="0.25">
      <c r="B112" s="24">
        <v>101</v>
      </c>
      <c r="C112" s="24">
        <v>112.5</v>
      </c>
      <c r="D112" s="9" t="s">
        <v>51</v>
      </c>
      <c r="E112" s="26">
        <v>3045</v>
      </c>
      <c r="F112" s="10">
        <v>1</v>
      </c>
      <c r="G112" s="26"/>
      <c r="H112" s="28">
        <f t="shared" si="1"/>
        <v>0</v>
      </c>
    </row>
    <row r="113" spans="2:8" ht="15.75" customHeight="1" x14ac:dyDescent="0.25">
      <c r="B113" s="24">
        <v>102</v>
      </c>
      <c r="C113" s="24">
        <v>112.5</v>
      </c>
      <c r="D113" s="9" t="s">
        <v>52</v>
      </c>
      <c r="E113" s="26">
        <v>5145</v>
      </c>
      <c r="F113" s="10">
        <v>1</v>
      </c>
      <c r="G113" s="26"/>
      <c r="H113" s="28">
        <f t="shared" si="1"/>
        <v>0</v>
      </c>
    </row>
    <row r="114" spans="2:8" ht="15.75" customHeight="1" x14ac:dyDescent="0.25">
      <c r="B114" s="24">
        <v>103</v>
      </c>
      <c r="C114" s="24">
        <v>112.5</v>
      </c>
      <c r="D114" s="9" t="s">
        <v>53</v>
      </c>
      <c r="E114" s="26">
        <v>3255</v>
      </c>
      <c r="F114" s="10">
        <v>1</v>
      </c>
      <c r="G114" s="26"/>
      <c r="H114" s="28">
        <f t="shared" si="1"/>
        <v>0</v>
      </c>
    </row>
    <row r="115" spans="2:8" ht="15.75" customHeight="1" x14ac:dyDescent="0.25">
      <c r="B115" s="24">
        <v>104</v>
      </c>
      <c r="C115" s="24">
        <v>150</v>
      </c>
      <c r="D115" s="9" t="s">
        <v>7</v>
      </c>
      <c r="E115" s="26">
        <v>535.5</v>
      </c>
      <c r="F115" s="10">
        <v>3</v>
      </c>
      <c r="G115" s="26"/>
      <c r="H115" s="28">
        <f t="shared" si="1"/>
        <v>0</v>
      </c>
    </row>
    <row r="116" spans="2:8" ht="15.75" customHeight="1" x14ac:dyDescent="0.25">
      <c r="B116" s="24">
        <v>105</v>
      </c>
      <c r="C116" s="24">
        <v>150</v>
      </c>
      <c r="D116" s="9" t="s">
        <v>8</v>
      </c>
      <c r="E116" s="27">
        <v>304.5</v>
      </c>
      <c r="F116" s="10">
        <v>4</v>
      </c>
      <c r="G116" s="27"/>
      <c r="H116" s="28">
        <f t="shared" si="1"/>
        <v>0</v>
      </c>
    </row>
    <row r="117" spans="2:8" ht="15.75" customHeight="1" x14ac:dyDescent="0.25">
      <c r="B117" s="24">
        <v>106</v>
      </c>
      <c r="C117" s="24">
        <v>150</v>
      </c>
      <c r="D117" s="9" t="s">
        <v>10</v>
      </c>
      <c r="E117" s="27">
        <v>304.5</v>
      </c>
      <c r="F117" s="10">
        <v>1</v>
      </c>
      <c r="G117" s="27"/>
      <c r="H117" s="28">
        <f t="shared" si="1"/>
        <v>0</v>
      </c>
    </row>
    <row r="118" spans="2:8" ht="15.75" customHeight="1" x14ac:dyDescent="0.25">
      <c r="B118" s="24">
        <v>107</v>
      </c>
      <c r="C118" s="24">
        <v>150</v>
      </c>
      <c r="D118" s="9" t="s">
        <v>11</v>
      </c>
      <c r="E118" s="27">
        <v>304.5</v>
      </c>
      <c r="F118" s="10">
        <v>1</v>
      </c>
      <c r="G118" s="27"/>
      <c r="H118" s="28">
        <f t="shared" si="1"/>
        <v>0</v>
      </c>
    </row>
    <row r="119" spans="2:8" ht="15.75" customHeight="1" x14ac:dyDescent="0.25">
      <c r="B119" s="24">
        <v>108</v>
      </c>
      <c r="C119" s="24">
        <v>150</v>
      </c>
      <c r="D119" s="9" t="s">
        <v>12</v>
      </c>
      <c r="E119" s="27">
        <v>6142.5</v>
      </c>
      <c r="F119" s="10">
        <v>1</v>
      </c>
      <c r="G119" s="27"/>
      <c r="H119" s="28">
        <f t="shared" si="1"/>
        <v>0</v>
      </c>
    </row>
    <row r="120" spans="2:8" ht="15.75" customHeight="1" x14ac:dyDescent="0.25">
      <c r="B120" s="24">
        <v>109</v>
      </c>
      <c r="C120" s="24">
        <v>150</v>
      </c>
      <c r="D120" s="9" t="s">
        <v>56</v>
      </c>
      <c r="E120" s="27">
        <v>656.25</v>
      </c>
      <c r="F120" s="10">
        <v>1</v>
      </c>
      <c r="G120" s="27"/>
      <c r="H120" s="28">
        <f t="shared" si="1"/>
        <v>0</v>
      </c>
    </row>
    <row r="121" spans="2:8" ht="15.75" customHeight="1" x14ac:dyDescent="0.25">
      <c r="B121" s="24">
        <v>110</v>
      </c>
      <c r="C121" s="24">
        <v>150</v>
      </c>
      <c r="D121" s="9" t="s">
        <v>13</v>
      </c>
      <c r="E121" s="27">
        <v>1312.5</v>
      </c>
      <c r="F121" s="10">
        <v>1</v>
      </c>
      <c r="G121" s="27"/>
      <c r="H121" s="28">
        <f t="shared" si="1"/>
        <v>0</v>
      </c>
    </row>
    <row r="122" spans="2:8" ht="15.75" customHeight="1" x14ac:dyDescent="0.25">
      <c r="B122" s="24">
        <v>111</v>
      </c>
      <c r="C122" s="24">
        <v>150</v>
      </c>
      <c r="D122" s="9" t="s">
        <v>33</v>
      </c>
      <c r="E122" s="27">
        <v>304.5</v>
      </c>
      <c r="F122" s="10">
        <v>1</v>
      </c>
      <c r="G122" s="27"/>
      <c r="H122" s="28">
        <f t="shared" si="1"/>
        <v>0</v>
      </c>
    </row>
    <row r="123" spans="2:8" ht="15.75" customHeight="1" x14ac:dyDescent="0.25">
      <c r="B123" s="24">
        <v>112</v>
      </c>
      <c r="C123" s="24">
        <v>150</v>
      </c>
      <c r="D123" s="9" t="s">
        <v>54</v>
      </c>
      <c r="E123" s="27">
        <v>551.25</v>
      </c>
      <c r="F123" s="10">
        <v>1</v>
      </c>
      <c r="G123" s="27"/>
      <c r="H123" s="28">
        <f t="shared" si="1"/>
        <v>0</v>
      </c>
    </row>
    <row r="124" spans="2:8" ht="15.75" customHeight="1" x14ac:dyDescent="0.25">
      <c r="B124" s="24">
        <v>113</v>
      </c>
      <c r="C124" s="24">
        <v>150</v>
      </c>
      <c r="D124" s="9" t="s">
        <v>31</v>
      </c>
      <c r="E124" s="27">
        <v>3568.32</v>
      </c>
      <c r="F124" s="10">
        <v>3</v>
      </c>
      <c r="G124" s="27"/>
      <c r="H124" s="28">
        <f t="shared" si="1"/>
        <v>0</v>
      </c>
    </row>
    <row r="125" spans="2:8" ht="15.75" customHeight="1" x14ac:dyDescent="0.25">
      <c r="B125" s="24">
        <v>114</v>
      </c>
      <c r="C125" s="24">
        <v>150</v>
      </c>
      <c r="D125" s="9" t="s">
        <v>32</v>
      </c>
      <c r="E125" s="27">
        <v>4770.1499999999996</v>
      </c>
      <c r="F125" s="10">
        <v>3</v>
      </c>
      <c r="G125" s="27"/>
      <c r="H125" s="28">
        <f t="shared" si="1"/>
        <v>0</v>
      </c>
    </row>
    <row r="126" spans="2:8" ht="15.75" customHeight="1" x14ac:dyDescent="0.25">
      <c r="B126" s="24">
        <v>115</v>
      </c>
      <c r="C126" s="24">
        <v>150</v>
      </c>
      <c r="D126" s="9" t="s">
        <v>34</v>
      </c>
      <c r="E126" s="27">
        <v>4284</v>
      </c>
      <c r="F126" s="10">
        <v>3</v>
      </c>
      <c r="G126" s="27"/>
      <c r="H126" s="28">
        <f t="shared" si="1"/>
        <v>0</v>
      </c>
    </row>
    <row r="127" spans="2:8" ht="15.75" customHeight="1" x14ac:dyDescent="0.25">
      <c r="B127" s="24">
        <v>116</v>
      </c>
      <c r="C127" s="24">
        <v>150</v>
      </c>
      <c r="D127" s="9" t="s">
        <v>35</v>
      </c>
      <c r="E127" s="27">
        <v>4013.1</v>
      </c>
      <c r="F127" s="10">
        <v>4</v>
      </c>
      <c r="G127" s="27"/>
      <c r="H127" s="28">
        <f t="shared" si="1"/>
        <v>0</v>
      </c>
    </row>
    <row r="128" spans="2:8" ht="15.75" customHeight="1" x14ac:dyDescent="0.25">
      <c r="B128" s="24">
        <v>117</v>
      </c>
      <c r="C128" s="24">
        <v>150</v>
      </c>
      <c r="D128" s="9" t="s">
        <v>36</v>
      </c>
      <c r="E128" s="27">
        <v>3393.6</v>
      </c>
      <c r="F128" s="10">
        <v>3</v>
      </c>
      <c r="G128" s="27"/>
      <c r="H128" s="28">
        <f t="shared" si="1"/>
        <v>0</v>
      </c>
    </row>
    <row r="129" spans="2:8" ht="15.75" customHeight="1" x14ac:dyDescent="0.25">
      <c r="B129" s="24">
        <v>118</v>
      </c>
      <c r="C129" s="24">
        <v>150</v>
      </c>
      <c r="D129" s="9" t="s">
        <v>37</v>
      </c>
      <c r="E129" s="27">
        <v>1459.5</v>
      </c>
      <c r="F129" s="10">
        <v>3</v>
      </c>
      <c r="G129" s="27"/>
      <c r="H129" s="28">
        <f t="shared" si="1"/>
        <v>0</v>
      </c>
    </row>
    <row r="130" spans="2:8" ht="15.75" customHeight="1" x14ac:dyDescent="0.25">
      <c r="B130" s="24">
        <v>119</v>
      </c>
      <c r="C130" s="24">
        <v>150</v>
      </c>
      <c r="D130" s="9" t="s">
        <v>38</v>
      </c>
      <c r="E130" s="27">
        <v>9450</v>
      </c>
      <c r="F130" s="10">
        <v>1</v>
      </c>
      <c r="G130" s="27"/>
      <c r="H130" s="28">
        <f t="shared" si="1"/>
        <v>0</v>
      </c>
    </row>
    <row r="131" spans="2:8" ht="15.75" customHeight="1" x14ac:dyDescent="0.25">
      <c r="B131" s="24">
        <v>120</v>
      </c>
      <c r="C131" s="24">
        <v>150</v>
      </c>
      <c r="D131" s="9" t="s">
        <v>19</v>
      </c>
      <c r="E131" s="27">
        <v>8547</v>
      </c>
      <c r="F131" s="10">
        <v>1</v>
      </c>
      <c r="G131" s="27"/>
      <c r="H131" s="28">
        <f t="shared" si="1"/>
        <v>0</v>
      </c>
    </row>
    <row r="132" spans="2:8" ht="15.75" customHeight="1" x14ac:dyDescent="0.25">
      <c r="B132" s="24">
        <v>121</v>
      </c>
      <c r="C132" s="24">
        <v>150</v>
      </c>
      <c r="D132" s="9" t="s">
        <v>20</v>
      </c>
      <c r="E132" s="27">
        <v>294</v>
      </c>
      <c r="F132" s="10">
        <v>1</v>
      </c>
      <c r="G132" s="27"/>
      <c r="H132" s="28">
        <f t="shared" si="1"/>
        <v>0</v>
      </c>
    </row>
    <row r="133" spans="2:8" ht="15.75" customHeight="1" x14ac:dyDescent="0.25">
      <c r="B133" s="24">
        <v>122</v>
      </c>
      <c r="C133" s="24">
        <v>150</v>
      </c>
      <c r="D133" s="9" t="s">
        <v>21</v>
      </c>
      <c r="E133" s="27">
        <v>1050</v>
      </c>
      <c r="F133" s="10">
        <v>1</v>
      </c>
      <c r="G133" s="27"/>
      <c r="H133" s="28">
        <f t="shared" si="1"/>
        <v>0</v>
      </c>
    </row>
    <row r="134" spans="2:8" ht="15.75" customHeight="1" x14ac:dyDescent="0.25">
      <c r="B134" s="24">
        <v>123</v>
      </c>
      <c r="C134" s="24">
        <v>150</v>
      </c>
      <c r="D134" s="9" t="s">
        <v>22</v>
      </c>
      <c r="E134" s="27">
        <v>44352</v>
      </c>
      <c r="F134" s="10">
        <v>1</v>
      </c>
      <c r="G134" s="27"/>
      <c r="H134" s="28">
        <f t="shared" si="1"/>
        <v>0</v>
      </c>
    </row>
    <row r="135" spans="2:8" ht="15.75" customHeight="1" x14ac:dyDescent="0.25">
      <c r="B135" s="24">
        <v>124</v>
      </c>
      <c r="C135" s="24">
        <v>150</v>
      </c>
      <c r="D135" s="9" t="s">
        <v>23</v>
      </c>
      <c r="E135" s="27">
        <v>12600</v>
      </c>
      <c r="F135" s="10">
        <v>1</v>
      </c>
      <c r="G135" s="27"/>
      <c r="H135" s="28">
        <f t="shared" si="1"/>
        <v>0</v>
      </c>
    </row>
    <row r="136" spans="2:8" ht="15.75" customHeight="1" x14ac:dyDescent="0.25">
      <c r="B136" s="24">
        <v>125</v>
      </c>
      <c r="C136" s="24">
        <v>150</v>
      </c>
      <c r="D136" s="9" t="s">
        <v>24</v>
      </c>
      <c r="E136" s="27">
        <v>472.5</v>
      </c>
      <c r="F136" s="10">
        <v>1</v>
      </c>
      <c r="G136" s="27"/>
      <c r="H136" s="28">
        <f t="shared" si="1"/>
        <v>0</v>
      </c>
    </row>
    <row r="137" spans="2:8" ht="15.75" customHeight="1" x14ac:dyDescent="0.25">
      <c r="B137" s="24">
        <v>126</v>
      </c>
      <c r="C137" s="24">
        <v>150</v>
      </c>
      <c r="D137" s="9" t="s">
        <v>49</v>
      </c>
      <c r="E137" s="27">
        <v>58275</v>
      </c>
      <c r="F137" s="10">
        <v>1</v>
      </c>
      <c r="G137" s="27"/>
      <c r="H137" s="28">
        <f t="shared" si="1"/>
        <v>0</v>
      </c>
    </row>
    <row r="138" spans="2:8" ht="15.75" customHeight="1" x14ac:dyDescent="0.25">
      <c r="B138" s="24">
        <v>127</v>
      </c>
      <c r="C138" s="24">
        <v>150</v>
      </c>
      <c r="D138" s="9" t="s">
        <v>39</v>
      </c>
      <c r="E138" s="27">
        <v>2100</v>
      </c>
      <c r="F138" s="10">
        <v>1</v>
      </c>
      <c r="G138" s="27"/>
      <c r="H138" s="28">
        <f t="shared" si="1"/>
        <v>0</v>
      </c>
    </row>
    <row r="139" spans="2:8" ht="15.75" customHeight="1" x14ac:dyDescent="0.25">
      <c r="B139" s="24">
        <v>128</v>
      </c>
      <c r="C139" s="24">
        <v>150</v>
      </c>
      <c r="D139" s="9" t="s">
        <v>26</v>
      </c>
      <c r="E139" s="27">
        <v>1050</v>
      </c>
      <c r="F139" s="10">
        <v>1</v>
      </c>
      <c r="G139" s="27"/>
      <c r="H139" s="28">
        <f t="shared" si="1"/>
        <v>0</v>
      </c>
    </row>
    <row r="140" spans="2:8" ht="15.75" customHeight="1" x14ac:dyDescent="0.25">
      <c r="B140" s="24">
        <v>129</v>
      </c>
      <c r="C140" s="24">
        <v>150</v>
      </c>
      <c r="D140" s="9" t="s">
        <v>51</v>
      </c>
      <c r="E140" s="26">
        <v>3045</v>
      </c>
      <c r="F140" s="10">
        <v>1</v>
      </c>
      <c r="G140" s="26"/>
      <c r="H140" s="28">
        <f t="shared" si="1"/>
        <v>0</v>
      </c>
    </row>
    <row r="141" spans="2:8" ht="15.75" customHeight="1" x14ac:dyDescent="0.25">
      <c r="B141" s="24">
        <v>130</v>
      </c>
      <c r="C141" s="24">
        <v>150</v>
      </c>
      <c r="D141" s="9" t="s">
        <v>52</v>
      </c>
      <c r="E141" s="26">
        <v>5145</v>
      </c>
      <c r="F141" s="10">
        <v>1</v>
      </c>
      <c r="G141" s="26"/>
      <c r="H141" s="28">
        <f t="shared" ref="H141:H170" si="2">+G141*F141</f>
        <v>0</v>
      </c>
    </row>
    <row r="142" spans="2:8" ht="15.75" customHeight="1" x14ac:dyDescent="0.25">
      <c r="B142" s="24">
        <v>131</v>
      </c>
      <c r="C142" s="24">
        <v>150</v>
      </c>
      <c r="D142" s="9" t="s">
        <v>53</v>
      </c>
      <c r="E142" s="26">
        <v>3255</v>
      </c>
      <c r="F142" s="10">
        <v>1</v>
      </c>
      <c r="G142" s="26"/>
      <c r="H142" s="28">
        <f t="shared" si="2"/>
        <v>0</v>
      </c>
    </row>
    <row r="143" spans="2:8" ht="15.75" customHeight="1" x14ac:dyDescent="0.25">
      <c r="B143" s="24">
        <v>132</v>
      </c>
      <c r="C143" s="24">
        <v>225</v>
      </c>
      <c r="D143" s="9" t="s">
        <v>7</v>
      </c>
      <c r="E143" s="26">
        <v>535.5</v>
      </c>
      <c r="F143" s="10">
        <v>3</v>
      </c>
      <c r="G143" s="26"/>
      <c r="H143" s="28">
        <f t="shared" si="2"/>
        <v>0</v>
      </c>
    </row>
    <row r="144" spans="2:8" ht="15.75" customHeight="1" x14ac:dyDescent="0.25">
      <c r="B144" s="24">
        <v>133</v>
      </c>
      <c r="C144" s="24">
        <v>225</v>
      </c>
      <c r="D144" s="9" t="s">
        <v>8</v>
      </c>
      <c r="E144" s="27">
        <v>304.5</v>
      </c>
      <c r="F144" s="10">
        <v>4</v>
      </c>
      <c r="G144" s="27"/>
      <c r="H144" s="28">
        <f t="shared" si="2"/>
        <v>0</v>
      </c>
    </row>
    <row r="145" spans="2:8" ht="15.75" customHeight="1" x14ac:dyDescent="0.25">
      <c r="B145" s="24">
        <v>134</v>
      </c>
      <c r="C145" s="24">
        <v>225</v>
      </c>
      <c r="D145" s="9" t="s">
        <v>10</v>
      </c>
      <c r="E145" s="27">
        <v>304.5</v>
      </c>
      <c r="F145" s="10">
        <v>1</v>
      </c>
      <c r="G145" s="27"/>
      <c r="H145" s="28">
        <f t="shared" si="2"/>
        <v>0</v>
      </c>
    </row>
    <row r="146" spans="2:8" ht="15.75" customHeight="1" x14ac:dyDescent="0.25">
      <c r="B146" s="24">
        <v>135</v>
      </c>
      <c r="C146" s="24">
        <v>225</v>
      </c>
      <c r="D146" s="9" t="s">
        <v>11</v>
      </c>
      <c r="E146" s="27">
        <v>304.5</v>
      </c>
      <c r="F146" s="10">
        <v>1</v>
      </c>
      <c r="G146" s="27"/>
      <c r="H146" s="28">
        <f t="shared" si="2"/>
        <v>0</v>
      </c>
    </row>
    <row r="147" spans="2:8" ht="15.75" customHeight="1" x14ac:dyDescent="0.25">
      <c r="B147" s="24">
        <v>136</v>
      </c>
      <c r="C147" s="24">
        <v>225</v>
      </c>
      <c r="D147" s="9" t="s">
        <v>12</v>
      </c>
      <c r="E147" s="27">
        <v>9030</v>
      </c>
      <c r="F147" s="10">
        <v>1</v>
      </c>
      <c r="G147" s="27"/>
      <c r="H147" s="28">
        <f t="shared" si="2"/>
        <v>0</v>
      </c>
    </row>
    <row r="148" spans="2:8" ht="15.75" customHeight="1" x14ac:dyDescent="0.25">
      <c r="B148" s="24">
        <v>137</v>
      </c>
      <c r="C148" s="24">
        <v>225</v>
      </c>
      <c r="D148" s="9" t="s">
        <v>56</v>
      </c>
      <c r="E148" s="27">
        <v>656.25</v>
      </c>
      <c r="F148" s="10">
        <v>1</v>
      </c>
      <c r="G148" s="27"/>
      <c r="H148" s="28">
        <f t="shared" si="2"/>
        <v>0</v>
      </c>
    </row>
    <row r="149" spans="2:8" ht="15.75" customHeight="1" x14ac:dyDescent="0.25">
      <c r="B149" s="24">
        <v>138</v>
      </c>
      <c r="C149" s="24">
        <v>225</v>
      </c>
      <c r="D149" s="9" t="s">
        <v>13</v>
      </c>
      <c r="E149" s="27">
        <v>1312.5</v>
      </c>
      <c r="F149" s="10">
        <v>1</v>
      </c>
      <c r="G149" s="27"/>
      <c r="H149" s="28">
        <f t="shared" si="2"/>
        <v>0</v>
      </c>
    </row>
    <row r="150" spans="2:8" ht="15.75" customHeight="1" x14ac:dyDescent="0.25">
      <c r="B150" s="24">
        <v>139</v>
      </c>
      <c r="C150" s="24">
        <v>225</v>
      </c>
      <c r="D150" s="9" t="s">
        <v>33</v>
      </c>
      <c r="E150" s="27">
        <v>304.5</v>
      </c>
      <c r="F150" s="10">
        <v>1</v>
      </c>
      <c r="G150" s="27"/>
      <c r="H150" s="28">
        <f t="shared" si="2"/>
        <v>0</v>
      </c>
    </row>
    <row r="151" spans="2:8" ht="15.75" customHeight="1" x14ac:dyDescent="0.25">
      <c r="B151" s="24">
        <v>140</v>
      </c>
      <c r="C151" s="24">
        <v>225</v>
      </c>
      <c r="D151" s="9" t="s">
        <v>54</v>
      </c>
      <c r="E151" s="27">
        <v>551.25</v>
      </c>
      <c r="F151" s="10">
        <v>1</v>
      </c>
      <c r="G151" s="27"/>
      <c r="H151" s="28">
        <f t="shared" si="2"/>
        <v>0</v>
      </c>
    </row>
    <row r="152" spans="2:8" ht="15.75" customHeight="1" x14ac:dyDescent="0.25">
      <c r="B152" s="24">
        <v>141</v>
      </c>
      <c r="C152" s="24">
        <v>225</v>
      </c>
      <c r="D152" s="9" t="s">
        <v>31</v>
      </c>
      <c r="E152" s="27">
        <v>3568.32</v>
      </c>
      <c r="F152" s="10">
        <v>3</v>
      </c>
      <c r="G152" s="27"/>
      <c r="H152" s="28">
        <f t="shared" si="2"/>
        <v>0</v>
      </c>
    </row>
    <row r="153" spans="2:8" ht="15.75" customHeight="1" x14ac:dyDescent="0.25">
      <c r="B153" s="24">
        <v>142</v>
      </c>
      <c r="C153" s="24">
        <v>225</v>
      </c>
      <c r="D153" s="9" t="s">
        <v>32</v>
      </c>
      <c r="E153" s="27">
        <v>4770.1499999999996</v>
      </c>
      <c r="F153" s="10">
        <v>3</v>
      </c>
      <c r="G153" s="27"/>
      <c r="H153" s="28">
        <f t="shared" si="2"/>
        <v>0</v>
      </c>
    </row>
    <row r="154" spans="2:8" ht="15.75" customHeight="1" x14ac:dyDescent="0.25">
      <c r="B154" s="24">
        <v>143</v>
      </c>
      <c r="C154" s="24">
        <v>225</v>
      </c>
      <c r="D154" s="9" t="s">
        <v>34</v>
      </c>
      <c r="E154" s="27">
        <v>4284</v>
      </c>
      <c r="F154" s="10">
        <v>3</v>
      </c>
      <c r="G154" s="27"/>
      <c r="H154" s="28">
        <f t="shared" si="2"/>
        <v>0</v>
      </c>
    </row>
    <row r="155" spans="2:8" ht="15.75" customHeight="1" x14ac:dyDescent="0.25">
      <c r="B155" s="24">
        <v>144</v>
      </c>
      <c r="C155" s="24">
        <v>225</v>
      </c>
      <c r="D155" s="9" t="s">
        <v>35</v>
      </c>
      <c r="E155" s="27">
        <v>4013.1</v>
      </c>
      <c r="F155" s="10">
        <v>4</v>
      </c>
      <c r="G155" s="27"/>
      <c r="H155" s="28">
        <f t="shared" si="2"/>
        <v>0</v>
      </c>
    </row>
    <row r="156" spans="2:8" ht="15.75" customHeight="1" x14ac:dyDescent="0.25">
      <c r="B156" s="24">
        <v>145</v>
      </c>
      <c r="C156" s="24">
        <v>225</v>
      </c>
      <c r="D156" s="9" t="s">
        <v>36</v>
      </c>
      <c r="E156" s="27">
        <v>3393.6</v>
      </c>
      <c r="F156" s="10">
        <v>3</v>
      </c>
      <c r="G156" s="27"/>
      <c r="H156" s="28">
        <f t="shared" si="2"/>
        <v>0</v>
      </c>
    </row>
    <row r="157" spans="2:8" ht="15.75" customHeight="1" x14ac:dyDescent="0.25">
      <c r="B157" s="24">
        <v>146</v>
      </c>
      <c r="C157" s="24">
        <v>225</v>
      </c>
      <c r="D157" s="9" t="s">
        <v>37</v>
      </c>
      <c r="E157" s="27">
        <v>1459.5</v>
      </c>
      <c r="F157" s="10">
        <v>3</v>
      </c>
      <c r="G157" s="27"/>
      <c r="H157" s="28">
        <f t="shared" si="2"/>
        <v>0</v>
      </c>
    </row>
    <row r="158" spans="2:8" ht="15.75" customHeight="1" x14ac:dyDescent="0.25">
      <c r="B158" s="24">
        <v>147</v>
      </c>
      <c r="C158" s="24">
        <v>225</v>
      </c>
      <c r="D158" s="9" t="s">
        <v>38</v>
      </c>
      <c r="E158" s="27">
        <v>9450</v>
      </c>
      <c r="F158" s="10">
        <v>1</v>
      </c>
      <c r="G158" s="27"/>
      <c r="H158" s="28">
        <f t="shared" si="2"/>
        <v>0</v>
      </c>
    </row>
    <row r="159" spans="2:8" ht="15.75" customHeight="1" x14ac:dyDescent="0.25">
      <c r="B159" s="24">
        <v>148</v>
      </c>
      <c r="C159" s="24">
        <v>225</v>
      </c>
      <c r="D159" s="9" t="s">
        <v>19</v>
      </c>
      <c r="E159" s="27">
        <v>8547</v>
      </c>
      <c r="F159" s="10">
        <v>1</v>
      </c>
      <c r="G159" s="27"/>
      <c r="H159" s="28">
        <f t="shared" si="2"/>
        <v>0</v>
      </c>
    </row>
    <row r="160" spans="2:8" ht="15.75" customHeight="1" x14ac:dyDescent="0.25">
      <c r="B160" s="24">
        <v>149</v>
      </c>
      <c r="C160" s="24">
        <v>225</v>
      </c>
      <c r="D160" s="9" t="s">
        <v>20</v>
      </c>
      <c r="E160" s="27">
        <v>294</v>
      </c>
      <c r="F160" s="10">
        <v>1</v>
      </c>
      <c r="G160" s="27"/>
      <c r="H160" s="28">
        <f t="shared" si="2"/>
        <v>0</v>
      </c>
    </row>
    <row r="161" spans="2:8" ht="15.75" customHeight="1" x14ac:dyDescent="0.25">
      <c r="B161" s="24">
        <v>150</v>
      </c>
      <c r="C161" s="24">
        <v>225</v>
      </c>
      <c r="D161" s="9" t="s">
        <v>21</v>
      </c>
      <c r="E161" s="27">
        <v>1050</v>
      </c>
      <c r="F161" s="10">
        <v>1</v>
      </c>
      <c r="G161" s="27"/>
      <c r="H161" s="28">
        <f t="shared" si="2"/>
        <v>0</v>
      </c>
    </row>
    <row r="162" spans="2:8" ht="15.75" customHeight="1" x14ac:dyDescent="0.25">
      <c r="B162" s="24">
        <v>151</v>
      </c>
      <c r="C162" s="24">
        <v>225</v>
      </c>
      <c r="D162" s="9" t="s">
        <v>22</v>
      </c>
      <c r="E162" s="27">
        <v>48205.5</v>
      </c>
      <c r="F162" s="10">
        <v>1</v>
      </c>
      <c r="G162" s="27"/>
      <c r="H162" s="28">
        <f t="shared" si="2"/>
        <v>0</v>
      </c>
    </row>
    <row r="163" spans="2:8" ht="15.75" customHeight="1" x14ac:dyDescent="0.25">
      <c r="B163" s="24">
        <v>152</v>
      </c>
      <c r="C163" s="24">
        <v>225</v>
      </c>
      <c r="D163" s="9" t="s">
        <v>23</v>
      </c>
      <c r="E163" s="27">
        <v>14700</v>
      </c>
      <c r="F163" s="10">
        <v>1</v>
      </c>
      <c r="G163" s="27"/>
      <c r="H163" s="28">
        <f t="shared" si="2"/>
        <v>0</v>
      </c>
    </row>
    <row r="164" spans="2:8" ht="15.75" customHeight="1" x14ac:dyDescent="0.25">
      <c r="B164" s="24">
        <v>153</v>
      </c>
      <c r="C164" s="24">
        <v>225</v>
      </c>
      <c r="D164" s="9" t="s">
        <v>24</v>
      </c>
      <c r="E164" s="27">
        <v>472.5</v>
      </c>
      <c r="F164" s="10">
        <v>1</v>
      </c>
      <c r="G164" s="27"/>
      <c r="H164" s="28">
        <f t="shared" si="2"/>
        <v>0</v>
      </c>
    </row>
    <row r="165" spans="2:8" ht="15.75" customHeight="1" x14ac:dyDescent="0.25">
      <c r="B165" s="24">
        <v>154</v>
      </c>
      <c r="C165" s="24">
        <v>225</v>
      </c>
      <c r="D165" s="9" t="s">
        <v>48</v>
      </c>
      <c r="E165" s="27">
        <v>65100</v>
      </c>
      <c r="F165" s="10">
        <v>1</v>
      </c>
      <c r="G165" s="27"/>
      <c r="H165" s="28">
        <f t="shared" si="2"/>
        <v>0</v>
      </c>
    </row>
    <row r="166" spans="2:8" ht="15.75" customHeight="1" x14ac:dyDescent="0.25">
      <c r="B166" s="24">
        <v>155</v>
      </c>
      <c r="C166" s="24">
        <v>225</v>
      </c>
      <c r="D166" s="9" t="s">
        <v>39</v>
      </c>
      <c r="E166" s="27">
        <v>2100</v>
      </c>
      <c r="F166" s="10">
        <v>1</v>
      </c>
      <c r="G166" s="27"/>
      <c r="H166" s="28">
        <f t="shared" si="2"/>
        <v>0</v>
      </c>
    </row>
    <row r="167" spans="2:8" ht="15.75" customHeight="1" x14ac:dyDescent="0.25">
      <c r="B167" s="24">
        <v>156</v>
      </c>
      <c r="C167" s="24">
        <v>225</v>
      </c>
      <c r="D167" s="9" t="s">
        <v>26</v>
      </c>
      <c r="E167" s="27">
        <v>1050</v>
      </c>
      <c r="F167" s="10">
        <v>1</v>
      </c>
      <c r="G167" s="27"/>
      <c r="H167" s="28">
        <f t="shared" si="2"/>
        <v>0</v>
      </c>
    </row>
    <row r="168" spans="2:8" ht="15.75" customHeight="1" x14ac:dyDescent="0.25">
      <c r="B168" s="24">
        <v>157</v>
      </c>
      <c r="C168" s="24">
        <v>225</v>
      </c>
      <c r="D168" s="9" t="s">
        <v>51</v>
      </c>
      <c r="E168" s="26">
        <v>3045</v>
      </c>
      <c r="F168" s="10">
        <v>1</v>
      </c>
      <c r="G168" s="26"/>
      <c r="H168" s="28">
        <f t="shared" si="2"/>
        <v>0</v>
      </c>
    </row>
    <row r="169" spans="2:8" ht="15.75" customHeight="1" x14ac:dyDescent="0.25">
      <c r="B169" s="24">
        <v>158</v>
      </c>
      <c r="C169" s="24">
        <v>225</v>
      </c>
      <c r="D169" s="9" t="s">
        <v>52</v>
      </c>
      <c r="E169" s="26">
        <v>5145</v>
      </c>
      <c r="F169" s="10">
        <v>1</v>
      </c>
      <c r="G169" s="26"/>
      <c r="H169" s="28">
        <f t="shared" si="2"/>
        <v>0</v>
      </c>
    </row>
    <row r="170" spans="2:8" ht="15.75" customHeight="1" x14ac:dyDescent="0.25">
      <c r="B170" s="24">
        <v>159</v>
      </c>
      <c r="C170" s="24">
        <v>225</v>
      </c>
      <c r="D170" s="9" t="s">
        <v>53</v>
      </c>
      <c r="E170" s="26">
        <v>3255</v>
      </c>
      <c r="F170" s="10">
        <v>1</v>
      </c>
      <c r="G170" s="26"/>
      <c r="H170" s="28">
        <f t="shared" si="2"/>
        <v>0</v>
      </c>
    </row>
    <row r="171" spans="2:8" ht="20.100000000000001" customHeight="1" x14ac:dyDescent="0.25">
      <c r="B171" s="11"/>
      <c r="C171" s="11"/>
      <c r="D171" s="12"/>
      <c r="E171" s="12"/>
      <c r="F171" s="12"/>
      <c r="G171" s="20"/>
    </row>
    <row r="172" spans="2:8" ht="20.100000000000001" customHeight="1" x14ac:dyDescent="0.25">
      <c r="B172" s="11"/>
      <c r="C172" s="11"/>
      <c r="D172" s="12"/>
      <c r="E172" s="12"/>
      <c r="F172" s="12"/>
    </row>
    <row r="173" spans="2:8" ht="12" customHeight="1" x14ac:dyDescent="0.25">
      <c r="B173" s="11"/>
      <c r="C173" s="11"/>
      <c r="D173" s="12"/>
      <c r="E173" s="12"/>
      <c r="F173" s="12"/>
    </row>
    <row r="174" spans="2:8" ht="12" customHeight="1" x14ac:dyDescent="0.25">
      <c r="B174" s="11"/>
      <c r="C174" s="11"/>
      <c r="D174" s="12"/>
      <c r="E174" s="12"/>
      <c r="F174" s="12"/>
    </row>
    <row r="175" spans="2:8" ht="20.100000000000001" customHeight="1" x14ac:dyDescent="0.25">
      <c r="B175" s="13"/>
      <c r="C175" s="13"/>
      <c r="D175" s="2"/>
      <c r="E175" s="2"/>
      <c r="F175" s="2"/>
    </row>
    <row r="176" spans="2:8" s="14" customFormat="1" ht="83.25" customHeight="1" x14ac:dyDescent="0.25">
      <c r="C176" s="34" t="s">
        <v>57</v>
      </c>
      <c r="D176" s="35"/>
      <c r="E176" s="35"/>
      <c r="F176" s="35"/>
      <c r="G176" s="35"/>
      <c r="H176" s="35"/>
    </row>
    <row r="177" spans="2:8" s="14" customFormat="1" ht="15" customHeight="1" x14ac:dyDescent="0.25">
      <c r="C177" s="35"/>
      <c r="D177" s="35"/>
      <c r="E177" s="35"/>
      <c r="F177" s="35"/>
      <c r="G177" s="35"/>
      <c r="H177" s="35"/>
    </row>
    <row r="178" spans="2:8" x14ac:dyDescent="0.25">
      <c r="B178" s="15"/>
      <c r="C178" s="15"/>
      <c r="D178" s="15"/>
      <c r="E178" s="15"/>
      <c r="F178" s="15"/>
    </row>
    <row r="179" spans="2:8" ht="37.5" customHeight="1" x14ac:dyDescent="0.3">
      <c r="C179" s="36" t="s">
        <v>2</v>
      </c>
      <c r="D179" s="37"/>
      <c r="E179" s="16"/>
      <c r="F179" s="16"/>
    </row>
    <row r="180" spans="2:8" x14ac:dyDescent="0.25">
      <c r="B180" s="15"/>
      <c r="C180" s="15"/>
      <c r="D180" s="15"/>
      <c r="E180" s="15"/>
      <c r="F180" s="15"/>
    </row>
    <row r="181" spans="2:8" x14ac:dyDescent="0.25">
      <c r="B181" s="15"/>
      <c r="C181" s="15"/>
      <c r="D181" s="15"/>
      <c r="E181" s="15"/>
      <c r="F181" s="15"/>
    </row>
    <row r="182" spans="2:8" ht="18.75" x14ac:dyDescent="0.25">
      <c r="B182" s="17" t="s">
        <v>3</v>
      </c>
      <c r="C182" s="17" t="s">
        <v>3</v>
      </c>
      <c r="D182" s="18"/>
      <c r="E182" s="19"/>
      <c r="F182" s="19"/>
    </row>
    <row r="183" spans="2:8" x14ac:dyDescent="0.25">
      <c r="B183" s="15"/>
      <c r="C183" s="15"/>
      <c r="D183" s="15"/>
      <c r="E183" s="15"/>
      <c r="F183" s="15"/>
    </row>
    <row r="184" spans="2:8" x14ac:dyDescent="0.25">
      <c r="B184" s="15"/>
      <c r="C184" s="15"/>
      <c r="D184" s="15"/>
      <c r="E184" s="15"/>
      <c r="F184" s="15"/>
    </row>
    <row r="185" spans="2:8" x14ac:dyDescent="0.25">
      <c r="B185" s="15"/>
      <c r="C185" s="15"/>
      <c r="D185" s="15"/>
      <c r="E185" s="15"/>
      <c r="F185" s="15"/>
    </row>
  </sheetData>
  <autoFilter ref="B11:H170" xr:uid="{00000000-0009-0000-0000-000001000000}"/>
  <mergeCells count="7">
    <mergeCell ref="C179:D179"/>
    <mergeCell ref="C2:H2"/>
    <mergeCell ref="D3:E3"/>
    <mergeCell ref="C4:H4"/>
    <mergeCell ref="C6:H6"/>
    <mergeCell ref="C8:D8"/>
    <mergeCell ref="C176:H177"/>
  </mergeCells>
  <printOptions horizontalCentered="1" verticalCentered="1"/>
  <pageMargins left="0.51181102362204722" right="0.11811023622047245" top="0.55118110236220474" bottom="0.55118110236220474" header="0.31496062992125984" footer="0.11811023622047245"/>
  <pageSetup scale="49" orientation="portrait" r:id="rId1"/>
  <headerFooter>
    <oddFooter>&amp;RPág.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topLeftCell="M1" workbookViewId="0">
      <selection sqref="A1:L1048576"/>
    </sheetView>
  </sheetViews>
  <sheetFormatPr baseColWidth="10" defaultRowHeight="15" x14ac:dyDescent="0.25"/>
  <cols>
    <col min="1" max="1" width="13.85546875" hidden="1" customWidth="1"/>
    <col min="2" max="7" width="0" hidden="1" customWidth="1"/>
    <col min="8" max="8" width="14.42578125" hidden="1" customWidth="1"/>
    <col min="9" max="11" width="0" hidden="1" customWidth="1"/>
    <col min="12" max="12" width="14.42578125" hidden="1" customWidth="1"/>
  </cols>
  <sheetData>
    <row r="1" spans="1:12" x14ac:dyDescent="0.25">
      <c r="C1">
        <f>+I10/I9</f>
        <v>0.74728251713468763</v>
      </c>
    </row>
    <row r="2" spans="1:12" x14ac:dyDescent="0.25">
      <c r="A2" s="25" t="s">
        <v>27</v>
      </c>
      <c r="B2" s="25" t="s">
        <v>29</v>
      </c>
    </row>
    <row r="3" spans="1:12" x14ac:dyDescent="0.25">
      <c r="A3">
        <v>37.5</v>
      </c>
      <c r="B3">
        <v>26</v>
      </c>
      <c r="C3" s="30">
        <f>+B3*C1</f>
        <v>19.429345445501877</v>
      </c>
      <c r="D3">
        <v>26</v>
      </c>
      <c r="F3">
        <v>50</v>
      </c>
    </row>
    <row r="4" spans="1:12" x14ac:dyDescent="0.25">
      <c r="A4">
        <v>50</v>
      </c>
      <c r="B4">
        <v>41</v>
      </c>
      <c r="C4" s="30">
        <f>+B4*C1</f>
        <v>30.638583202522192</v>
      </c>
      <c r="D4">
        <v>41</v>
      </c>
      <c r="F4">
        <v>78</v>
      </c>
      <c r="L4" s="29">
        <f>+'Tipo Poste'!H10</f>
        <v>0</v>
      </c>
    </row>
    <row r="5" spans="1:12" x14ac:dyDescent="0.25">
      <c r="A5">
        <v>75</v>
      </c>
      <c r="B5">
        <v>21</v>
      </c>
      <c r="C5" s="30">
        <f>+B5*C1</f>
        <v>15.69293285982844</v>
      </c>
      <c r="D5">
        <v>21</v>
      </c>
      <c r="F5">
        <v>41</v>
      </c>
      <c r="L5" s="29">
        <f>+Padmounted!H10</f>
        <v>0</v>
      </c>
    </row>
    <row r="6" spans="1:12" x14ac:dyDescent="0.25">
      <c r="A6">
        <v>100</v>
      </c>
      <c r="B6">
        <v>2</v>
      </c>
      <c r="C6" s="30">
        <f>+B6*C1</f>
        <v>1.4945650342693753</v>
      </c>
      <c r="D6">
        <v>2</v>
      </c>
      <c r="F6">
        <v>5</v>
      </c>
      <c r="L6" s="33">
        <f>SUM(L4:L5)</f>
        <v>0</v>
      </c>
    </row>
    <row r="7" spans="1:12" x14ac:dyDescent="0.25">
      <c r="B7">
        <f>SUM(B3:B6)</f>
        <v>90</v>
      </c>
      <c r="D7">
        <f>SUM(D3:D6)</f>
        <v>90</v>
      </c>
    </row>
    <row r="9" spans="1:12" x14ac:dyDescent="0.25">
      <c r="H9" s="29">
        <v>11240728.65</v>
      </c>
      <c r="I9">
        <v>120</v>
      </c>
    </row>
    <row r="10" spans="1:12" x14ac:dyDescent="0.25">
      <c r="H10" s="29">
        <v>8400000</v>
      </c>
      <c r="I10" s="31">
        <f>+(H10*I9)/H9</f>
        <v>89.673902056162518</v>
      </c>
    </row>
    <row r="11" spans="1:12" x14ac:dyDescent="0.25">
      <c r="H11" s="29"/>
    </row>
    <row r="12" spans="1:12" x14ac:dyDescent="0.25">
      <c r="H12" s="29"/>
    </row>
    <row r="13" spans="1:12" x14ac:dyDescent="0.25">
      <c r="A13" s="25" t="s">
        <v>27</v>
      </c>
      <c r="B13" s="25" t="s">
        <v>29</v>
      </c>
      <c r="H13" s="29">
        <v>4887505.9799999995</v>
      </c>
      <c r="I13">
        <v>30</v>
      </c>
      <c r="L13">
        <f>+B7+B20</f>
        <v>112</v>
      </c>
    </row>
    <row r="14" spans="1:12" x14ac:dyDescent="0.25">
      <c r="A14">
        <v>50</v>
      </c>
      <c r="B14">
        <v>6</v>
      </c>
      <c r="C14" s="32">
        <f>+B14*I16</f>
        <v>4.4194319328485001</v>
      </c>
      <c r="D14">
        <v>6</v>
      </c>
      <c r="E14" s="31">
        <v>8.00008106748815</v>
      </c>
      <c r="F14">
        <v>7</v>
      </c>
      <c r="H14" s="29">
        <v>3600000</v>
      </c>
      <c r="I14" s="31">
        <f>+(H14*I13)/H13</f>
        <v>22.097159664242501</v>
      </c>
      <c r="L14">
        <v>12</v>
      </c>
    </row>
    <row r="15" spans="1:12" x14ac:dyDescent="0.25">
      <c r="A15">
        <v>75</v>
      </c>
      <c r="B15">
        <v>4</v>
      </c>
      <c r="C15" s="32">
        <f>+B15*I16</f>
        <v>2.9462879552323336</v>
      </c>
      <c r="D15">
        <v>4</v>
      </c>
      <c r="E15" s="31">
        <v>4.5714748957075138</v>
      </c>
      <c r="F15">
        <v>4</v>
      </c>
      <c r="L15">
        <f>+L13/L14</f>
        <v>9.3333333333333339</v>
      </c>
    </row>
    <row r="16" spans="1:12" x14ac:dyDescent="0.25">
      <c r="A16">
        <v>100</v>
      </c>
      <c r="B16">
        <v>2</v>
      </c>
      <c r="C16" s="32">
        <f>+B16*I16</f>
        <v>1.4731439776161668</v>
      </c>
      <c r="D16">
        <v>2</v>
      </c>
      <c r="E16" s="31">
        <v>3.4286061717806353</v>
      </c>
      <c r="F16">
        <v>3</v>
      </c>
      <c r="I16">
        <f>+I14/I13</f>
        <v>0.73657198880808339</v>
      </c>
      <c r="L16">
        <f>+L15/4</f>
        <v>2.3333333333333335</v>
      </c>
    </row>
    <row r="17" spans="1:6" x14ac:dyDescent="0.25">
      <c r="A17">
        <v>112.5</v>
      </c>
      <c r="B17">
        <v>4</v>
      </c>
      <c r="C17" s="32">
        <f>+B17*I16</f>
        <v>2.9462879552323336</v>
      </c>
      <c r="D17">
        <v>4</v>
      </c>
      <c r="E17" s="31">
        <v>5.7143436196343922</v>
      </c>
      <c r="F17">
        <v>5</v>
      </c>
    </row>
    <row r="18" spans="1:6" x14ac:dyDescent="0.25">
      <c r="A18">
        <v>150</v>
      </c>
      <c r="B18">
        <v>4</v>
      </c>
      <c r="C18" s="32">
        <f>+B18*I16</f>
        <v>2.9462879552323336</v>
      </c>
      <c r="D18">
        <v>4</v>
      </c>
      <c r="E18" s="31">
        <v>4.5714748957075138</v>
      </c>
      <c r="F18">
        <v>4</v>
      </c>
    </row>
    <row r="19" spans="1:6" x14ac:dyDescent="0.25">
      <c r="A19">
        <v>225</v>
      </c>
      <c r="B19">
        <v>2</v>
      </c>
      <c r="C19" s="32">
        <f>+B19*I16</f>
        <v>1.4731439776161668</v>
      </c>
      <c r="D19">
        <v>2</v>
      </c>
      <c r="E19" s="31">
        <v>3.4286061717806353</v>
      </c>
      <c r="F19">
        <v>3</v>
      </c>
    </row>
    <row r="20" spans="1:6" x14ac:dyDescent="0.25">
      <c r="B20">
        <f>SUM(B14:B19)</f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Tipo Poste</vt:lpstr>
      <vt:lpstr>Padmounted</vt:lpstr>
      <vt:lpstr>Cantidades</vt:lpstr>
      <vt:lpstr>Padmounted!Títulos_a_imprimir</vt:lpstr>
      <vt:lpstr>'Tipo Poste'!Títulos_a_imprimir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Sheyla Rosario</dc:creator>
  <cp:keywords/>
  <dc:description/>
  <cp:lastModifiedBy>Waner Francisco Medina Montilla</cp:lastModifiedBy>
  <cp:revision/>
  <dcterms:created xsi:type="dcterms:W3CDTF">2024-04-04T16:29:22Z</dcterms:created>
  <dcterms:modified xsi:type="dcterms:W3CDTF">2025-06-24T22:44:52Z</dcterms:modified>
  <cp:category/>
  <cp:contentStatus/>
</cp:coreProperties>
</file>